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hidePivotFieldList="1"/>
  <mc:AlternateContent xmlns:mc="http://schemas.openxmlformats.org/markup-compatibility/2006">
    <mc:Choice Requires="x15">
      <x15ac:absPath xmlns:x15ac="http://schemas.microsoft.com/office/spreadsheetml/2010/11/ac" url="E:\SIGCMA II 2024\RIESGOS\"/>
    </mc:Choice>
  </mc:AlternateContent>
  <xr:revisionPtr revIDLastSave="0" documentId="13_ncr:1_{F3A55E04-5A17-4422-84D1-0A5586B6028C}" xr6:coauthVersionLast="47" xr6:coauthVersionMax="47" xr10:uidLastSave="{00000000-0000-0000-0000-000000000000}"/>
  <bookViews>
    <workbookView xWindow="-120" yWindow="-120" windowWidth="24240" windowHeight="13140" tabRatio="898" firstSheet="7" activeTab="12"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0" i="32" l="1"/>
  <c r="C69" i="28"/>
  <c r="L68" i="28"/>
  <c r="C68" i="28"/>
  <c r="C67" i="28"/>
  <c r="L66" i="28"/>
  <c r="C66" i="28"/>
  <c r="C65" i="28"/>
  <c r="L64" i="28"/>
  <c r="C64" i="28"/>
  <c r="C63" i="28"/>
  <c r="R62" i="28"/>
  <c r="L62" i="28"/>
  <c r="J62" i="28"/>
  <c r="C62" i="28"/>
  <c r="J61" i="28"/>
  <c r="C61" i="28"/>
  <c r="U60" i="28"/>
  <c r="T60" i="28"/>
  <c r="V60" i="28" s="1"/>
  <c r="S60" i="28"/>
  <c r="R60" i="28"/>
  <c r="L60" i="28"/>
  <c r="J60" i="28"/>
  <c r="K60" i="28" s="1"/>
  <c r="C60" i="28"/>
  <c r="L68" i="27"/>
  <c r="K68" i="27" s="1"/>
  <c r="L66" i="27"/>
  <c r="K66" i="27" s="1"/>
  <c r="L64" i="27"/>
  <c r="K64" i="27" s="1"/>
  <c r="L62" i="27"/>
  <c r="K62" i="27" s="1"/>
  <c r="L60" i="27"/>
  <c r="M60" i="27" s="1"/>
  <c r="G60" i="27"/>
  <c r="H60" i="27" s="1"/>
  <c r="A20" i="32"/>
  <c r="B20" i="32"/>
  <c r="C20" i="32"/>
  <c r="D20" i="32"/>
  <c r="E20" i="32"/>
  <c r="F20" i="32"/>
  <c r="A30" i="32"/>
  <c r="B30" i="32"/>
  <c r="C30" i="32"/>
  <c r="D30" i="32"/>
  <c r="E30" i="32"/>
  <c r="F30" i="32"/>
  <c r="A40" i="32"/>
  <c r="B40" i="32"/>
  <c r="C40" i="32"/>
  <c r="D40" i="32"/>
  <c r="E40" i="32"/>
  <c r="F40" i="32"/>
  <c r="A50" i="32"/>
  <c r="B50" i="32"/>
  <c r="C50" i="32"/>
  <c r="D50" i="32"/>
  <c r="E50" i="32"/>
  <c r="F50" i="32"/>
  <c r="A20" i="30"/>
  <c r="B20" i="30"/>
  <c r="C20" i="30"/>
  <c r="D20" i="30"/>
  <c r="E20" i="30"/>
  <c r="F20" i="30"/>
  <c r="A30" i="30"/>
  <c r="B30" i="30"/>
  <c r="C30" i="30"/>
  <c r="D30" i="30"/>
  <c r="E30" i="30"/>
  <c r="F30" i="30"/>
  <c r="A40" i="30"/>
  <c r="B40" i="30"/>
  <c r="C40" i="30"/>
  <c r="D40" i="30"/>
  <c r="E40" i="30"/>
  <c r="F40" i="30"/>
  <c r="A50" i="30"/>
  <c r="B50" i="30"/>
  <c r="C50" i="30"/>
  <c r="D50" i="30"/>
  <c r="E50" i="30"/>
  <c r="F50" i="30"/>
  <c r="H30" i="30"/>
  <c r="H40" i="18"/>
  <c r="H30" i="18"/>
  <c r="H50" i="18"/>
  <c r="C45" i="28"/>
  <c r="J45" i="28"/>
  <c r="C46" i="28"/>
  <c r="J46" i="28"/>
  <c r="C47" i="28"/>
  <c r="J47" i="28"/>
  <c r="C48" i="28"/>
  <c r="J48" i="28"/>
  <c r="C49" i="28"/>
  <c r="J49" i="28"/>
  <c r="C30" i="28"/>
  <c r="K11" i="27"/>
  <c r="K13" i="27"/>
  <c r="K14" i="27"/>
  <c r="K15" i="27"/>
  <c r="K16" i="27"/>
  <c r="K17" i="27"/>
  <c r="K19" i="27"/>
  <c r="L20" i="28"/>
  <c r="C13" i="28"/>
  <c r="C30" i="18"/>
  <c r="C50" i="18"/>
  <c r="C50" i="31"/>
  <c r="C40" i="31"/>
  <c r="N60" i="27" l="1"/>
  <c r="K60" i="27"/>
  <c r="A50" i="28"/>
  <c r="A30" i="28"/>
  <c r="A40" i="28"/>
  <c r="A20" i="28"/>
  <c r="A50" i="29"/>
  <c r="A50" i="18" s="1"/>
  <c r="A30" i="29"/>
  <c r="A30" i="18" s="1"/>
  <c r="A40" i="29"/>
  <c r="A40" i="18" s="1"/>
  <c r="D59" i="29"/>
  <c r="D58" i="29"/>
  <c r="D57" i="29"/>
  <c r="D56" i="29"/>
  <c r="D55" i="29"/>
  <c r="D54" i="29"/>
  <c r="D53" i="29"/>
  <c r="D52" i="29"/>
  <c r="D51" i="29"/>
  <c r="D50" i="29"/>
  <c r="B50" i="29"/>
  <c r="B50" i="18" s="1"/>
  <c r="D39" i="29"/>
  <c r="D38" i="29"/>
  <c r="D37" i="29"/>
  <c r="D36" i="29"/>
  <c r="D35" i="29"/>
  <c r="D34" i="29"/>
  <c r="D33" i="29"/>
  <c r="D32" i="29"/>
  <c r="D31" i="29"/>
  <c r="D30" i="29"/>
  <c r="B30" i="29"/>
  <c r="B30" i="18" s="1"/>
  <c r="E49" i="29"/>
  <c r="E48" i="29"/>
  <c r="E47" i="29"/>
  <c r="E46" i="29"/>
  <c r="E45" i="29"/>
  <c r="E44" i="29"/>
  <c r="E43" i="29"/>
  <c r="E42" i="29"/>
  <c r="E41" i="29"/>
  <c r="L40" i="29"/>
  <c r="E40" i="29"/>
  <c r="C40" i="29"/>
  <c r="C40" i="18" s="1"/>
  <c r="B40" i="29"/>
  <c r="B40" i="18" s="1"/>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C50" i="28"/>
  <c r="K50" i="28" l="1"/>
  <c r="B30" i="31"/>
  <c r="C30" i="31"/>
  <c r="B40" i="31"/>
  <c r="B50" i="31"/>
  <c r="A30" i="31"/>
  <c r="A40" i="31"/>
  <c r="A50" i="31"/>
  <c r="I50" i="29"/>
  <c r="H50" i="27"/>
  <c r="F50" i="29" s="1"/>
  <c r="E50" i="29"/>
  <c r="M50" i="27"/>
  <c r="U50" i="28" s="1"/>
  <c r="K50" i="27"/>
  <c r="T50" i="28" l="1"/>
  <c r="V50" i="28" s="1"/>
  <c r="N50" i="27"/>
  <c r="H50" i="29" s="1"/>
  <c r="G50" i="29"/>
  <c r="C44" i="28"/>
  <c r="J13" i="28" l="1"/>
  <c r="L40" i="28" l="1"/>
  <c r="L30" i="28"/>
  <c r="L30" i="27"/>
  <c r="L31" i="27"/>
  <c r="K31" i="27" s="1"/>
  <c r="L33" i="27"/>
  <c r="K33" i="27" s="1"/>
  <c r="L35" i="27"/>
  <c r="K35" i="27" s="1"/>
  <c r="G30" i="27"/>
  <c r="K32" i="27"/>
  <c r="K34" i="27"/>
  <c r="K36" i="27"/>
  <c r="K37" i="27"/>
  <c r="K38" i="27"/>
  <c r="K39" i="27"/>
  <c r="J22" i="28"/>
  <c r="J23" i="28"/>
  <c r="J12" i="28"/>
  <c r="B30" i="28"/>
  <c r="B40" i="28"/>
  <c r="C31" i="28"/>
  <c r="C32" i="28"/>
  <c r="C40" i="28"/>
  <c r="C41" i="28"/>
  <c r="C42" i="28"/>
  <c r="C43" i="28"/>
  <c r="C21" i="28"/>
  <c r="C22" i="28"/>
  <c r="C23" i="28"/>
  <c r="C20" i="28"/>
  <c r="H30" i="27" l="1"/>
  <c r="E30" i="29"/>
  <c r="M30" i="27"/>
  <c r="G30" i="29" s="1"/>
  <c r="K30" i="27"/>
  <c r="N30" i="27" l="1"/>
  <c r="H30" i="29" s="1"/>
  <c r="F30" i="29"/>
  <c r="G20" i="27"/>
  <c r="H20" i="27" s="1"/>
  <c r="K25" i="27"/>
  <c r="K23" i="27"/>
  <c r="L21" i="27"/>
  <c r="K21" i="27" s="1"/>
  <c r="R20" i="28"/>
  <c r="S20" i="28" s="1"/>
  <c r="R40" i="28"/>
  <c r="S40" i="28" s="1"/>
  <c r="G40" i="27"/>
  <c r="H40" i="27" s="1"/>
  <c r="R30" i="28"/>
  <c r="S30" i="28" s="1"/>
  <c r="I30" i="29" s="1"/>
  <c r="L40" i="27"/>
  <c r="K40" i="27" s="1"/>
  <c r="J32" i="28"/>
  <c r="J31" i="28"/>
  <c r="J30" i="28"/>
  <c r="B20"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49" i="27"/>
  <c r="K48" i="27"/>
  <c r="K47" i="27"/>
  <c r="K46" i="27"/>
  <c r="L45" i="27"/>
  <c r="K45" i="27" s="1"/>
  <c r="K44" i="27"/>
  <c r="L43" i="27"/>
  <c r="K43" i="27" s="1"/>
  <c r="K42" i="27"/>
  <c r="L41" i="27"/>
  <c r="K41" i="27" s="1"/>
  <c r="G10" i="27"/>
  <c r="H10" i="27" s="1"/>
  <c r="J44" i="28"/>
  <c r="J43" i="28"/>
  <c r="J42" i="28"/>
  <c r="J41" i="28"/>
  <c r="J40" i="28"/>
  <c r="J21" i="28"/>
  <c r="J20" i="28"/>
  <c r="A10" i="28"/>
  <c r="B10" i="28"/>
  <c r="I33" i="5" a="1"/>
  <c r="I33" i="5" s="1"/>
  <c r="I27" i="5" a="1"/>
  <c r="I27" i="5" s="1"/>
  <c r="C10" i="29"/>
  <c r="C10" i="18" s="1"/>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K10" i="28" s="1"/>
  <c r="E10" i="29"/>
  <c r="B10" i="29"/>
  <c r="B10" i="18" s="1"/>
  <c r="A10" i="29"/>
  <c r="A10" i="18" s="1"/>
  <c r="L10" i="29"/>
  <c r="K40" i="28" l="1"/>
  <c r="T40" i="28" s="1"/>
  <c r="J40" i="29" s="1"/>
  <c r="D40" i="18" s="1"/>
  <c r="A10" i="31"/>
  <c r="A10" i="32"/>
  <c r="A10" i="30"/>
  <c r="B10" i="31"/>
  <c r="B10" i="32"/>
  <c r="B10" i="30"/>
  <c r="C10" i="31"/>
  <c r="C10" i="32"/>
  <c r="C10" i="30"/>
  <c r="A20" i="31"/>
  <c r="B20" i="31"/>
  <c r="C20" i="31"/>
  <c r="F40" i="29"/>
  <c r="M50" i="29"/>
  <c r="F50" i="18" s="1"/>
  <c r="J50" i="29"/>
  <c r="D50" i="18" s="1"/>
  <c r="K50" i="29"/>
  <c r="E50" i="18" s="1"/>
  <c r="L50" i="29"/>
  <c r="M20" i="27"/>
  <c r="G20" i="29" s="1"/>
  <c r="T10" i="28"/>
  <c r="K30" i="28"/>
  <c r="K20" i="28"/>
  <c r="T20" i="28" s="1"/>
  <c r="M40" i="27"/>
  <c r="N40" i="27" s="1"/>
  <c r="H40" i="29" s="1"/>
  <c r="M10" i="27"/>
  <c r="N10" i="27" s="1"/>
  <c r="H10" i="29" s="1"/>
  <c r="F20" i="29"/>
  <c r="F10" i="29"/>
  <c r="K20" i="27"/>
  <c r="T30" i="28" l="1"/>
  <c r="J30" i="29" s="1"/>
  <c r="O40" i="27"/>
  <c r="E50" i="31"/>
  <c r="D50" i="31"/>
  <c r="F50" i="31"/>
  <c r="D30" i="31"/>
  <c r="U30" i="28"/>
  <c r="V30" i="28" s="1"/>
  <c r="M30" i="29" s="1"/>
  <c r="F30" i="18" s="1"/>
  <c r="U40" i="28"/>
  <c r="K40" i="29" s="1"/>
  <c r="E40" i="18" s="1"/>
  <c r="G40" i="29"/>
  <c r="O20" i="27"/>
  <c r="N20" i="27"/>
  <c r="H20" i="29" s="1"/>
  <c r="U20" i="28"/>
  <c r="K20" i="29" s="1"/>
  <c r="E20" i="18" s="1"/>
  <c r="G10" i="29"/>
  <c r="U10" i="28"/>
  <c r="K10" i="29" s="1"/>
  <c r="E10" i="18" s="1"/>
  <c r="O10" i="27"/>
  <c r="J10" i="29"/>
  <c r="D10" i="18" s="1"/>
  <c r="J20" i="29"/>
  <c r="D20" i="18" s="1"/>
  <c r="D30" i="18" l="1"/>
  <c r="D40" i="31"/>
  <c r="F40" i="31"/>
  <c r="D20" i="31"/>
  <c r="D10" i="31"/>
  <c r="D10" i="32"/>
  <c r="D10" i="30"/>
  <c r="E10" i="31"/>
  <c r="E10" i="32"/>
  <c r="E10" i="30"/>
  <c r="E20" i="31"/>
  <c r="E30" i="31"/>
  <c r="K30" i="29"/>
  <c r="E30" i="18" s="1"/>
  <c r="L30" i="29"/>
  <c r="V20" i="28"/>
  <c r="M20" i="29" s="1"/>
  <c r="F20" i="18" s="1"/>
  <c r="V10" i="28"/>
  <c r="M10" i="29" s="1"/>
  <c r="F10" i="18" s="1"/>
  <c r="V40" i="28"/>
  <c r="F10" i="31" l="1"/>
  <c r="F10" i="32"/>
  <c r="F10" i="30"/>
  <c r="F20" i="31"/>
  <c r="E40" i="31"/>
  <c r="M40" i="29"/>
  <c r="F40" i="18" s="1"/>
  <c r="F30"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<sst xmlns="http://schemas.openxmlformats.org/spreadsheetml/2006/main" count="917" uniqueCount="531">
  <si>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</si>
  <si>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</si>
  <si>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</si>
  <si>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</si>
  <si>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</si>
  <si>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</si>
  <si>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</si>
  <si>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</si>
  <si>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</si>
  <si>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</si>
  <si>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</si>
  <si>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</si>
  <si>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</si>
  <si>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</si>
  <si>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</si>
  <si>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</si>
  <si>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</si>
  <si>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</si>
  <si>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</si>
  <si>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</si>
  <si>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</si>
  <si>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</si>
  <si>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</si>
  <si>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</si>
  <si>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</si>
  <si>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</si>
  <si>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</si>
  <si>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</si>
  <si>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</si>
  <si>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</si>
  <si>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</si>
  <si>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</si>
  <si>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</si>
  <si>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</si>
  <si>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</si>
  <si>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</si>
  <si>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</si>
  <si>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</si>
  <si>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</si>
  <si>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</si>
  <si>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</si>
  <si>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</si>
  <si>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</si>
  <si>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</si>
  <si>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</si>
  <si>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</si>
  <si>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</si>
  <si>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</si>
  <si>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</si>
  <si>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</si>
  <si>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</si>
  <si>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</si>
  <si>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</si>
  <si>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</si>
  <si>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</si>
  <si>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</si>
  <si>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</si>
  <si>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</si>
  <si>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</si>
  <si>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</si>
  <si>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</si>
  <si>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</si>
  <si>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</si>
  <si>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</si>
  <si>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</si>
  <si>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</si>
  <si>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</si>
  <si>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</si>
  <si>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</si>
  <si>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</si>
  <si>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</si>
  <si>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</si>
  <si>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</si>
  <si>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</si>
  <si>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</si>
  <si>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</si>
  <si>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</si>
  <si>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</si>
  <si>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</si>
  <si>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</si>
  <si>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</si>
  <si>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</si>
  <si>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</si>
  <si>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</si>
  <si>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</si>
  <si>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</si>
  <si>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</si>
  <si>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</si>
  <si>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</si>
  <si>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</si>
  <si>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</si>
  <si>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</si>
  <si>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</si>
  <si>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</si>
  <si>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</si>
  <si>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</si>
  <si>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</si>
  <si>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</si>
  <si>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</si>
  <si>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</si>
  <si>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</si>
  <si>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</si>
  <si>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</si>
  <si>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</si>
  <si>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</si>
  <si>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</si>
  <si>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</si>
  <si>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</si>
  <si>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</si>
  <si>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</si>
  <si>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</si>
  <si>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</si>
  <si>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</si>
  <si>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</si>
  <si>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</si>
  <si>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</si>
  <si>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</si>
  <si>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</si>
  <si>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</si>
  <si>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</si>
  <si>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</si>
  <si>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</si>
  <si>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</si>
  <si>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</si>
  <si>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</si>
  <si>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</si>
  <si>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</si>
  <si>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</si>
  <si>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</si>
  <si>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</si>
  <si>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</si>
  <si>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</si>
  <si>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</si>
  <si>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</si>
  <si>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</si>
  <si>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</si>
  <si>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</si>
  <si>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</si>
  <si>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</si>
  <si>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</si>
  <si>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</si>
  <si>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</si>
  <si>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</si>
  <si>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</si>
  <si>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</si>
  <si>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</si>
  <si>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</si>
  <si>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</si>
  <si>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</si>
  <si>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</si>
  <si>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</si>
  <si>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</si>
  <si>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</si>
  <si>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</si>
  <si>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</si>
  <si>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</si>
  <si>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</si>
  <si>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</si>
  <si>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</si>
  <si>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</si>
  <si>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</si>
  <si>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</si>
  <si>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</si>
  <si>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</si>
  <si>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</si>
  <si>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</si>
  <si>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</si>
  <si>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</si>
  <si>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</si>
  <si>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</si>
  <si>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</si>
  <si>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</si>
  <si>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</si>
  <si>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</si>
  <si>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</si>
  <si>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</si>
  <si>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</si>
  <si>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</si>
  <si>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</si>
  <si>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</si>
  <si>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</si>
  <si>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</si>
  <si>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</si>
  <si>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</si>
  <si>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</si>
  <si>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</si>
  <si>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</si>
  <si>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</si>
  <si>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</si>
  <si>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</si>
  <si>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</si>
  <si>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</si>
  <si>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</si>
  <si>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</si>
  <si>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</si>
  <si>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</si>
  <si>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</si>
  <si>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</si>
  <si>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</si>
  <si>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</si>
  <si>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</si>
  <si>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</si>
  <si>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</si>
  <si>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</si>
  <si>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</si>
  <si>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</si>
  <si>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</si>
  <si>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</si>
  <si>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</si>
  <si>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</si>
  <si>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</si>
  <si>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</si>
  <si>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</si>
  <si>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</si>
  <si>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</si>
  <si>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</si>
  <si>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</si>
  <si>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</si>
  <si>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</si>
  <si>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</si>
  <si>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</si>
  <si>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</si>
  <si>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</si>
  <si>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</si>
  <si>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</si>
  <si>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</si>
  <si>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</si>
  <si>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</si>
  <si>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</si>
  <si>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</si>
  <si>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</si>
  <si>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</si>
  <si>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</si>
  <si>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</si>
  <si>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</si>
  <si>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</si>
  <si>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</si>
  <si>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</si>
  <si>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</si>
  <si>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</si>
  <si>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</si>
  <si>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</si>
  <si>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</si>
  <si>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</si>
  <si>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</si>
  <si>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</si>
  <si>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</si>
  <si>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</si>
  <si>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</si>
  <si>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</si>
  <si>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</si>
  <si>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</si>
  <si>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</si>
  <si>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</si>
  <si>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</si>
  <si>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</si>
  <si>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</si>
  <si>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</si>
  <si>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</si>
  <si>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</si>
  <si>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</si>
  <si>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</si>
  <si>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</si>
  <si>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</si>
  <si>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</si>
  <si>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</si>
  <si>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</si>
  <si>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</si>
  <si>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</si>
  <si>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</si>
  <si>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</si>
  <si>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</si>
  <si>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</si>
  <si>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</si>
  <si>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</si>
  <si>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</si>
  <si>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</si>
  <si>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</si>
  <si>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</si>
  <si>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</si>
  <si>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</si>
  <si>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</si>
  <si>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</si>
  <si>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</si>
  <si>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</si>
  <si>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</si>
  <si>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</si>
  <si>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</si>
  <si>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</si>
  <si>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</si>
  <si>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</si>
  <si>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 imagen,  credibilidad, satisfacción de usuarios y PI</t>
  </si>
  <si>
    <t xml:space="preserve">De la entidad y sector justicia a nivel nacional </t>
  </si>
  <si>
    <t xml:space="preserve">2. Falta de inducción, entrenamiento yo capacitación del personal encargado de elaborar las propuestas de reordenamiento y descongestión.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</si>
  <si>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</si>
  <si>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</si>
  <si>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</si>
  <si>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</si>
  <si>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</si>
  <si>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</si>
  <si>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</si>
  <si>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</si>
  <si>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</si>
  <si>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</si>
  <si>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</si>
  <si>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</si>
  <si>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</si>
  <si>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</si>
  <si>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</si>
  <si>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</si>
  <si>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</si>
  <si>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</si>
  <si>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</si>
  <si>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</si>
  <si>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</si>
  <si>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</si>
  <si>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</si>
  <si>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</si>
  <si>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</si>
  <si>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</si>
  <si>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</si>
  <si>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</si>
  <si>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</si>
  <si>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</si>
  <si>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</si>
  <si>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</si>
  <si>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</si>
  <si>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</si>
  <si>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</si>
  <si>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</si>
  <si>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</si>
  <si>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</si>
  <si>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</si>
  <si>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</si>
  <si>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</si>
  <si>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</si>
  <si>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</si>
  <si>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</si>
  <si>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</si>
  <si>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</si>
  <si>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</si>
  <si>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</si>
  <si>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</si>
  <si>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</si>
  <si>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</si>
  <si>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</si>
  <si>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</si>
  <si>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</si>
  <si>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</si>
  <si>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</si>
  <si>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</si>
  <si>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</si>
  <si>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</si>
  <si>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</si>
  <si>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</si>
  <si>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</si>
  <si>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</si>
  <si>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</si>
  <si>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</si>
  <si>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</si>
  <si>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</si>
  <si>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</si>
  <si>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</si>
  <si>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</si>
  <si>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</si>
  <si>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</si>
  <si>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</si>
  <si>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</si>
  <si>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</si>
  <si>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</si>
  <si>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</si>
  <si>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</si>
  <si>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</si>
  <si>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</si>
  <si>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</si>
  <si>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</si>
  <si>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</si>
  <si>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</si>
  <si>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</si>
  <si>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</si>
  <si>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</si>
  <si>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</si>
  <si>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</si>
  <si>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</si>
  <si>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</si>
  <si>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</si>
  <si>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</si>
  <si>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</si>
  <si>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</si>
  <si>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</si>
  <si>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</si>
  <si>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</si>
  <si>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</si>
  <si>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</si>
  <si>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</si>
  <si>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</si>
  <si>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</si>
  <si>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</si>
  <si>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</si>
  <si>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</si>
  <si>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</si>
  <si>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</si>
  <si>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</si>
  <si>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</si>
  <si>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</si>
  <si>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</si>
  <si>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</si>
  <si>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</si>
  <si>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</si>
  <si>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</si>
  <si>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</si>
  <si>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</si>
  <si>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</si>
  <si>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</si>
  <si>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</si>
  <si>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</si>
  <si>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</si>
  <si>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</si>
  <si>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</si>
  <si>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</si>
  <si>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</si>
  <si>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</si>
  <si>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</si>
  <si>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</si>
  <si>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</si>
  <si>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</si>
  <si>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</si>
  <si>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</si>
  <si>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</si>
  <si>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</si>
  <si>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</si>
  <si>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</si>
  <si>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</si>
  <si>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</si>
  <si>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</si>
  <si>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</si>
  <si>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</si>
  <si>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</si>
  <si>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</si>
  <si>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</si>
  <si>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</si>
  <si>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</si>
  <si>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</si>
  <si>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</si>
  <si>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</si>
  <si>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</si>
  <si>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</si>
  <si>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</si>
  <si>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</si>
  <si>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</si>
  <si>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</si>
  <si>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</si>
  <si>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</si>
  <si>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</si>
  <si>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</si>
  <si>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</si>
  <si>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</si>
  <si>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</si>
  <si>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</si>
  <si>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</si>
  <si>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</si>
  <si>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</si>
  <si>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</si>
  <si>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</si>
  <si>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</si>
  <si>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</si>
  <si>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</si>
  <si>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</si>
  <si>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</si>
  <si>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</si>
  <si>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</si>
  <si>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</si>
  <si>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</si>
  <si>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</si>
  <si>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</si>
  <si>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</si>
  <si>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</si>
  <si>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</si>
  <si>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</si>
  <si>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</si>
  <si>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</si>
  <si>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</si>
  <si>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</si>
  <si>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3. Falta de información real de las necesidades de los Despachois Judiciales</t>
  </si>
  <si>
    <t>4. Alto volumen de carga laboral que dificulta la eleaboración de las propuestas de reordenamiento.</t>
  </si>
  <si>
    <t>4,  Presentación de propuestas sin conocer el contexto de la Región.</t>
  </si>
  <si>
    <t xml:space="preserve">El líder del proceso de Reordenamiento permanentemente efectuara la revisión de los documentos mediante los cuales se sustentan las medidas de Reordenamiento, en caso de verificarse que la información es insuficiente o errada, procederá a efectuar el correspondiente requerimiento al Despacho encargado de efectuar el reporte estadístico. Como control queda el requerimiento efectuado.  </t>
  </si>
  <si>
    <t>El líder del proceso de Reordenamiento, de ser necesario solicitara a Nivel Central capacitación del personal encargado de efectuar los proyectos de las propuestas de Reordenamiento. En caso de que se solicite capacitación al empleado y este no asista, se efectuara el requerimiento correspondiente. Como evidencia queda la solicitud de Capacitación y el informe efectuado por el empleado sobre la misma.</t>
  </si>
  <si>
    <t xml:space="preserve">El líder del proceso de Reordenamiento, verificara cada vez que se efectué visitas a los Despachos Judiciales o se reciban solicitudes de reordenamiento, verificara las necesidades reales de las Dependencia Judiciales. En caso de inconstancias con las necesidades de requerirá a la Dependencia objeto de la posible medida de redistribución. Como control queda las actas de visita y/o solicitudes de reordenamiento.  </t>
  </si>
  <si>
    <t xml:space="preserve">El líder del proceso de Reordenamiento, verificara trimestralmente que el personal encargado de efectuar las medidas de reordenamiento sea el adecuado. En caso que se evidencie la falta de actividad en la elaboración de las propuestas de reordenamiento, se proceder a verificar si se debe a la falta de personal u otra causa. Como evidencia queda la medición de indicadores o la solicitud a Nivel Central de fortalecer la planta de personal de la Corporación. </t>
  </si>
  <si>
    <t>1. Demora en la entrega de documentos solicitados a los Despachos Judiciales objetos de posibles medidas de reordenamiento.</t>
  </si>
  <si>
    <t>2, Demora en la consolidación de la información estadistica por parte de los Despachos Judiciales.</t>
  </si>
  <si>
    <t xml:space="preserve">El líder del proceso de Reordenamiento cada vez que se le ponga a consideración un proyecto de reordenamiento, procederá a verificar que la información para evitar desaciertos en la posible medida. En caso de evidenciarse una posible información errada o insuficiente, se procederá a requerir a la Despacho Judicial objeto de posible medida. Como control queda la discusión de los proyectos en Sala de la Corporación. </t>
  </si>
  <si>
    <t xml:space="preserve">3, Presentación de proipuestas de creación de Juzgados o Servidores Judiciales sin ser necesarias. </t>
  </si>
  <si>
    <t xml:space="preserve">El líder del proceso de Reordenamiento, verificara los proyectos presentados por su personal a cargo. En caso de evidenciarse desaciertos en los fundamentos para la sustentación de las posibles medidas de reordenamiento, proceder a requerir al encargado para su corrección. Como evidencia queda la discusión en Sala de los Proyectos. </t>
  </si>
  <si>
    <t xml:space="preserve">El líder del proceso de Reordenamiento, verificara los proyectos presentados por su personal a cargo. En caso de evidenciarse desaciertos en las necesidades para la sustentación de las posibles medidas de reordenamiento, proceder a requerir al encargado para su corrección. Como evidencia queda la discusión en Sala de los Proyectos. </t>
  </si>
  <si>
    <t xml:space="preserve">El líder del proceso de Reordenamiento, verificara los proyectos presentados por su personal a cargo. En caso de evidenciarse desaciertos en el contexto actual de la Región, proceder a requerir al encargado para su corrección. Como evidencia queda la discusión en Sala de los Proyectos. </t>
  </si>
  <si>
    <t>3, Incumplimiento en la presentación de proyectos de las propuestas de reordenamiento.</t>
  </si>
  <si>
    <t xml:space="preserve">El líder del proceso de Reordenamiento, en acompañamiento del Líder de Gestión Estadística, trimestraolmente verificar el cumplimiento del reporte estadístico por parte de los Despachos Judiciales, con el fin de consolidar la información estadística de forma oportuna con el fin de realizar las propuestas de Reordenamiento correspondientes. En caso que se evidencia incumplimiento de los Despachos en el reporte se proceder a efectuar el requerimiento correspondiente. Como evidencia del control queda los requerimientos efectuados a los Despachos Judiciales.  </t>
  </si>
  <si>
    <t xml:space="preserve">El líder del proceso de Reordenamiento, verificara trimestralmente que los diferentes requerimientos efectuados a los Despachos Judiciales para la entrega oportuna de los insumos para la elaboración de las propuestas de reordenamiento sean entregados de forma oportuna. En caso de que los Despachos no remitan la información de procederá a efectuar los requerimientos correspondientes. Como evidencia del control queda el requerimiento efectuado. </t>
  </si>
  <si>
    <t xml:space="preserve">El líder del proceso de Reordenamiento, verificara cada vez que asigne a uno de sus empleados a cargo, que los proyectos de reordenamiento sean entregados dentro de los plazos establecidos por la Corporación. En caso de evidenciarse que el proyecto no será entregado a tiempo, se procederá a efectuar el requerimiento a la persona encargade de su presentación. Como evidencia del control queda el requerimiento.  </t>
  </si>
  <si>
    <t xml:space="preserve">Efectuar seguimiento trimestral de los proyectos de reordenamiento, verificando que los mismos sean discutidos y aprobados en Sala. Culminado su gestión con la radicación de los mismos ante el Consejo Sueprior de la Judicatura. </t>
  </si>
  <si>
    <t xml:space="preserve">Lider del proceso de Reordenamiento </t>
  </si>
  <si>
    <t>01/01/2024 al 31/12/2024</t>
  </si>
  <si>
    <t>x</t>
  </si>
  <si>
    <t>En caso de enviar  una propuesta de reordenamiento a Nivel Central y se constate que la misma contenía información inexacta, errónea o desactualizada,  se procederá efectuar el requerimiento correspondiente a la Dependencia Judicial que reporto la información o al empleado que efectuó el proyecto. Como evidencia del control queda el requerimiento.</t>
  </si>
  <si>
    <t xml:space="preserve">En caso de enviar una propuesta de reordenamiento a Nivel Central y se constate que la misma fue un desacierto pues no contribuy con la administración de justicia, pues no resolvía las necesidades de los Despachos Judiciales objeto de las medidas, se procederá a requerir al empleado encargado del proyecto. Como evidencia del control queda el requerimiento efectuado. </t>
  </si>
  <si>
    <t xml:space="preserve">En caso de evidenciarse que unos de los proyectos solicitados por la Corporación no fue entregado a tiempo, el Lider del Proceso de Reordenamiento efectuará el requerimiento correspondiente al empleados que se encontraba encargado de su presentación. Como control queda el requerimiento efectuado. </t>
  </si>
  <si>
    <t>Durante el trimestre no se materializó el riesgo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</si>
  <si>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</si>
  <si>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Presupuesto insuficiente asignado para  la vigencia 2024 de la Rama Judicial</t>
  </si>
  <si>
    <t xml:space="preserve">Incremento de la credibilidad y confianza en la administración de justicia al implementar y certificar sus Sistemas de Gestión. 
</t>
  </si>
  <si>
    <t>Mantener la certificación operaciones bioseguras: Sellos de bioseguridad huella de confianza</t>
  </si>
  <si>
    <t>Los proyectos seran socializados y aprobados en Sala.</t>
  </si>
  <si>
    <t>La información que se registre en los proyectos de reordenamiento, sera verificada y aprobada en Sala.</t>
  </si>
  <si>
    <t>Durante el segundo trimestre del año 2024 no se materializo el riesgo de entrega de información inexacta o desactualizada a usuarios y partes interesadas, tiendo en cuenta que los Proyectos de Reordenamiento fueron socializados y aprobados en Sala para su posterior divulgación.</t>
  </si>
  <si>
    <t xml:space="preserve">CONSEJO SECCIONAL DE LA JUDICATURA DE LA GUAJIRA  </t>
  </si>
  <si>
    <t xml:space="preserve">CONSEJO SECCIONAL DE LA JUDICATURA DE LA GUAJIRA </t>
  </si>
  <si>
    <t>Consejo Seccional de la Judicatura de la Guajira</t>
  </si>
  <si>
    <t xml:space="preserve">Consejo Seccional de la Judicatura de la Guajira </t>
  </si>
  <si>
    <t>En cumplimiento de las funciones propias del Consejo Seccional de la Judicatura de La Guajira, esta Corporación continúo identificando las necesidades para el fortalecimiento del Distrito Judicial de Riohacha y siguiendo los lineamientos del Proceso Misional de Reordenamiento Judicial, lo que conllevó a que se presentaran las siguientes propuestas ante el Consejo Superior de la Judicatura:</t>
  </si>
  <si>
    <t xml:space="preserve">Manejo inadecuado de la información para  favorecer a terceros en la creación de cargos,  traslados,  transformación  o  supresión de cargos o   en busca de un beneficio propio o de tercero 
 </t>
  </si>
  <si>
    <t>Pérdida Reputacional</t>
  </si>
  <si>
    <t>Hechos o noticias que afectan la entidad a nivel nacional.</t>
  </si>
  <si>
    <t>Afectación económica entre 451 y 1000 SMMLV</t>
  </si>
  <si>
    <t>Polizas de responsabilidad fiscal a cargo de los Directores de Unidad del Consejo Superior de la Judicatura</t>
  </si>
  <si>
    <t>En el segundo semestre se han recibido x solicitudes de creacion de cargos de varios despachos judiciales, sin embargo nos encontramos reuniendo los insumos necesaria con la puesta en marcha de los despachos creados para concretar la propuesta que se presentarà ante el Consejo Superior de La Judicatura.</t>
  </si>
  <si>
    <t>En cumplimiento de las funciones propias del Consejo Seccional de la Judicatura de La Guajira, esta Corporación continúo identificando las necesidades para el fortalecimiento del Distrito Judicial de Riohacha y siguiendo los lineamientos del Proceso Misional de Reordenamiento Judicial, una vez se consolide la informaciòn se elevarà  una propuesta ante el Consejo Superior de la Judicatura, buscando el fortalacimiento de los despachos judiciales.</t>
  </si>
  <si>
    <t xml:space="preserve">Durante el tercer trimestre del año 2024 no se materializo el riesgo de entrega de información inexacta o desactualizada a usuarios y partes interesadas. </t>
  </si>
  <si>
    <t>En el tercer semestre se han recibido 5 solicitudes de creacion de cargos de varios despachos judiciales, sin embargo nos encontramos reuniendo los insumos necesaria con la puesta en marcha de los despachos creados para concretar la propuesta que se presentarà ante el Consejo Superior de La Judicatura.</t>
  </si>
  <si>
    <t>No se han reportado eventos relacionados con hechos de corrupción ni de actos indebidos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</si>
</sst>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sz val="11"/>
      <color rgb="FFFF0000"/>
      <name val="Calibri"/>
      <family val="2"/>
      <scheme val="minor"/>
    </font>
    <font>
      <sz val="10"/>
      <color rgb="FFFF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9" tint="0.39997558519241921"/>
        <bgColor indexed="64"/>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9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21" fillId="3" borderId="21" xfId="0" applyFont="1" applyFill="1" applyBorder="1"/>
    <xf numFmtId="0" fontId="21" fillId="0" borderId="21" xfId="0" applyFont="1" applyBorder="1"/>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xf>
    <xf numFmtId="0" fontId="78" fillId="0" borderId="126" xfId="0" applyFont="1" applyBorder="1" applyAlignment="1">
      <alignment horizontal="center" vertical="center" wrapText="1" readingOrder="1"/>
    </xf>
    <xf numFmtId="0" fontId="76" fillId="0" borderId="126" xfId="0" applyFont="1" applyBorder="1" applyAlignment="1">
      <alignment vertical="center" wrapText="1" readingOrder="1"/>
    </xf>
    <xf numFmtId="0" fontId="78" fillId="3" borderId="126" xfId="0" applyFont="1" applyFill="1" applyBorder="1" applyAlignment="1">
      <alignment horizontal="center"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8"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29"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0" borderId="8" xfId="0" applyBorder="1" applyAlignment="1">
      <alignment horizontal="center" vertical="center"/>
    </xf>
    <xf numFmtId="0" fontId="83" fillId="0" borderId="123" xfId="0" applyFont="1" applyBorder="1" applyAlignment="1">
      <alignment horizontal="justify" vertical="center" wrapText="1"/>
    </xf>
    <xf numFmtId="0" fontId="24" fillId="0" borderId="37" xfId="0" applyFont="1" applyBorder="1" applyAlignment="1" applyProtection="1">
      <alignment horizontal="justify" vertical="center" wrapText="1"/>
      <protection locked="0"/>
    </xf>
    <xf numFmtId="0" fontId="18" fillId="0" borderId="46" xfId="0" applyFont="1" applyBorder="1" applyAlignment="1">
      <alignment vertical="center" wrapText="1"/>
    </xf>
    <xf numFmtId="0" fontId="18" fillId="0" borderId="105" xfId="0" applyFont="1" applyBorder="1" applyAlignment="1">
      <alignment horizontal="left" vertical="center" wrapText="1"/>
    </xf>
    <xf numFmtId="0" fontId="18" fillId="5" borderId="8" xfId="0" applyFont="1" applyFill="1" applyBorder="1" applyAlignment="1">
      <alignment horizontal="left" vertical="top" wrapText="1"/>
    </xf>
    <xf numFmtId="0" fontId="52" fillId="5" borderId="8" xfId="0" applyFont="1" applyFill="1" applyBorder="1" applyAlignment="1">
      <alignment horizontal="left" vertical="top" wrapText="1"/>
    </xf>
    <xf numFmtId="0" fontId="18" fillId="5" borderId="8" xfId="0" applyFont="1" applyFill="1" applyBorder="1" applyAlignment="1">
      <alignment vertical="center" wrapText="1"/>
    </xf>
    <xf numFmtId="0" fontId="18" fillId="5" borderId="34" xfId="0" applyFont="1" applyFill="1" applyBorder="1" applyAlignment="1">
      <alignment horizontal="left" vertical="top" wrapText="1"/>
    </xf>
    <xf numFmtId="0" fontId="52" fillId="5" borderId="34" xfId="0" applyFont="1" applyFill="1" applyBorder="1" applyAlignment="1">
      <alignment horizontal="left" vertical="top" wrapText="1"/>
    </xf>
    <xf numFmtId="0" fontId="18" fillId="5" borderId="34" xfId="0" applyFont="1" applyFill="1" applyBorder="1" applyAlignment="1">
      <alignment vertical="center" wrapText="1"/>
    </xf>
    <xf numFmtId="0" fontId="52" fillId="5" borderId="8" xfId="0" applyFont="1" applyFill="1" applyBorder="1" applyAlignment="1">
      <alignment vertical="center" wrapText="1"/>
    </xf>
    <xf numFmtId="0" fontId="18" fillId="5" borderId="8" xfId="0" applyFont="1" applyFill="1" applyBorder="1" applyAlignment="1">
      <alignment horizontal="center" vertical="center" wrapText="1"/>
    </xf>
    <xf numFmtId="0" fontId="52" fillId="5" borderId="8" xfId="0" applyFont="1" applyFill="1" applyBorder="1" applyAlignment="1">
      <alignment horizontal="center" vertical="center" wrapText="1"/>
    </xf>
    <xf numFmtId="0" fontId="18" fillId="5" borderId="8" xfId="0" applyFont="1" applyFill="1" applyBorder="1" applyAlignment="1">
      <alignment horizontal="left"/>
    </xf>
    <xf numFmtId="0" fontId="18" fillId="5" borderId="0" xfId="0" applyFont="1" applyFill="1" applyAlignment="1">
      <alignment horizontal="left"/>
    </xf>
    <xf numFmtId="0" fontId="18" fillId="5" borderId="26" xfId="0" applyFont="1" applyFill="1" applyBorder="1" applyAlignment="1">
      <alignment horizontal="left" vertical="center" wrapText="1"/>
    </xf>
    <xf numFmtId="0" fontId="8" fillId="5" borderId="8" xfId="0" applyFont="1" applyFill="1" applyBorder="1" applyAlignment="1" applyProtection="1">
      <alignment horizontal="left" vertical="center" wrapText="1"/>
      <protection locked="0"/>
    </xf>
    <xf numFmtId="0" fontId="52" fillId="5" borderId="0" xfId="0" applyFont="1" applyFill="1" applyAlignment="1">
      <alignment wrapText="1"/>
    </xf>
    <xf numFmtId="0" fontId="18" fillId="5" borderId="107" xfId="0" applyFont="1" applyFill="1" applyBorder="1" applyAlignment="1">
      <alignment horizontal="left" vertical="center" wrapText="1"/>
    </xf>
    <xf numFmtId="0" fontId="18" fillId="5" borderId="104" xfId="0" applyFont="1" applyFill="1" applyBorder="1" applyAlignment="1">
      <alignment horizontal="left" vertical="center" wrapText="1"/>
    </xf>
    <xf numFmtId="0" fontId="8" fillId="5" borderId="8" xfId="0" applyFont="1" applyFill="1" applyBorder="1" applyAlignment="1">
      <alignment wrapText="1"/>
    </xf>
    <xf numFmtId="0" fontId="18" fillId="5" borderId="31" xfId="0" applyFont="1" applyFill="1" applyBorder="1" applyAlignment="1">
      <alignment horizontal="left" vertical="top" wrapText="1"/>
    </xf>
    <xf numFmtId="0" fontId="52" fillId="5" borderId="107" xfId="0" applyFont="1" applyFill="1" applyBorder="1" applyAlignment="1">
      <alignment horizontal="left" vertical="top" wrapText="1"/>
    </xf>
    <xf numFmtId="0" fontId="18" fillId="5" borderId="8" xfId="0" applyFont="1" applyFill="1" applyBorder="1" applyAlignment="1">
      <alignment vertical="top" wrapText="1"/>
    </xf>
    <xf numFmtId="0" fontId="18" fillId="5" borderId="110" xfId="0" applyFont="1" applyFill="1" applyBorder="1" applyAlignment="1">
      <alignment horizontal="left" vertical="top" wrapText="1"/>
    </xf>
    <xf numFmtId="0" fontId="52" fillId="5" borderId="108" xfId="0" applyFont="1" applyFill="1" applyBorder="1" applyAlignment="1">
      <alignment horizontal="left" vertical="top" wrapText="1"/>
    </xf>
    <xf numFmtId="0" fontId="18" fillId="5" borderId="26" xfId="0" applyFont="1" applyFill="1" applyBorder="1" applyAlignment="1">
      <alignment vertical="top" wrapText="1"/>
    </xf>
    <xf numFmtId="3" fontId="0" fillId="5" borderId="8" xfId="0" applyNumberFormat="1" applyFill="1" applyBorder="1" applyAlignment="1">
      <alignment horizontal="left" vertical="center" wrapText="1"/>
    </xf>
    <xf numFmtId="0" fontId="0" fillId="5" borderId="8" xfId="0" applyFill="1" applyBorder="1" applyAlignment="1">
      <alignment horizontal="center" vertical="center" wrapText="1"/>
    </xf>
    <xf numFmtId="0" fontId="0" fillId="5" borderId="0" xfId="0" applyFill="1"/>
    <xf numFmtId="2" fontId="0" fillId="5" borderId="8" xfId="3" applyNumberFormat="1" applyFont="1" applyFill="1" applyBorder="1" applyAlignment="1">
      <alignment horizontal="center" vertical="center" wrapText="1"/>
    </xf>
    <xf numFmtId="0" fontId="24" fillId="5" borderId="8" xfId="0" applyFont="1" applyFill="1" applyBorder="1" applyAlignment="1" applyProtection="1">
      <alignment vertical="top" wrapText="1"/>
      <protection locked="0"/>
    </xf>
    <xf numFmtId="3" fontId="0" fillId="5" borderId="26" xfId="0" applyNumberFormat="1" applyFill="1" applyBorder="1" applyAlignment="1">
      <alignment horizontal="left" vertical="center" wrapText="1"/>
    </xf>
    <xf numFmtId="0" fontId="0" fillId="5" borderId="26" xfId="0" applyFill="1" applyBorder="1" applyAlignment="1">
      <alignment horizontal="center" vertical="center" wrapText="1"/>
    </xf>
    <xf numFmtId="0" fontId="24" fillId="5" borderId="26" xfId="0" applyFont="1" applyFill="1" applyBorder="1" applyAlignment="1" applyProtection="1">
      <alignment vertical="top" wrapText="1"/>
      <protection locked="0"/>
    </xf>
    <xf numFmtId="0" fontId="0" fillId="5" borderId="37" xfId="0" applyFill="1" applyBorder="1" applyAlignment="1">
      <alignment horizontal="right" vertical="center" wrapText="1"/>
    </xf>
    <xf numFmtId="2" fontId="0" fillId="5" borderId="37" xfId="3" applyNumberFormat="1" applyFont="1" applyFill="1" applyBorder="1" applyAlignment="1">
      <alignment horizontal="center" vertical="center" wrapText="1"/>
    </xf>
    <xf numFmtId="0" fontId="0" fillId="5" borderId="8" xfId="0" applyFill="1" applyBorder="1" applyAlignment="1">
      <alignment vertical="center" wrapText="1"/>
    </xf>
    <xf numFmtId="0" fontId="0" fillId="5" borderId="26" xfId="0" applyFill="1" applyBorder="1" applyAlignment="1">
      <alignment vertical="center" wrapText="1"/>
    </xf>
    <xf numFmtId="2" fontId="0" fillId="5" borderId="26" xfId="3" applyNumberFormat="1" applyFont="1" applyFill="1" applyBorder="1" applyAlignment="1">
      <alignment horizontal="center" vertical="center" wrapText="1"/>
    </xf>
    <xf numFmtId="2" fontId="0" fillId="0" borderId="30" xfId="3" applyNumberFormat="1" applyFont="1" applyBorder="1" applyAlignment="1">
      <alignment horizontal="center" vertical="center" wrapText="1"/>
    </xf>
    <xf numFmtId="3" fontId="0" fillId="5" borderId="25" xfId="0" applyNumberFormat="1" applyFill="1" applyBorder="1" applyAlignment="1">
      <alignment horizontal="left" vertical="center" wrapText="1"/>
    </xf>
    <xf numFmtId="0" fontId="0" fillId="5" borderId="8" xfId="0" applyFill="1" applyBorder="1" applyAlignment="1">
      <alignment wrapText="1"/>
    </xf>
    <xf numFmtId="0" fontId="24" fillId="5" borderId="8" xfId="0" applyFont="1" applyFill="1" applyBorder="1" applyAlignment="1" applyProtection="1">
      <alignment horizontal="left" vertical="top" wrapText="1"/>
      <protection locked="0"/>
    </xf>
    <xf numFmtId="0" fontId="12" fillId="5" borderId="26" xfId="0" applyFont="1" applyFill="1" applyBorder="1" applyAlignment="1" applyProtection="1">
      <alignment horizontal="left" vertical="top" wrapText="1"/>
      <protection locked="0"/>
    </xf>
    <xf numFmtId="0" fontId="0" fillId="0" borderId="8" xfId="0" applyBorder="1" applyAlignment="1">
      <alignment horizontal="justify" vertical="center" wrapText="1"/>
    </xf>
    <xf numFmtId="0" fontId="0" fillId="0" borderId="37" xfId="0" applyBorder="1" applyAlignment="1">
      <alignment horizontal="center" vertical="center"/>
    </xf>
    <xf numFmtId="0" fontId="0" fillId="5" borderId="8" xfId="0" applyFill="1" applyBorder="1" applyAlignment="1">
      <alignment horizontal="center" vertical="center"/>
    </xf>
    <xf numFmtId="0" fontId="24" fillId="5" borderId="63" xfId="0" applyFont="1" applyFill="1" applyBorder="1" applyAlignment="1" applyProtection="1">
      <alignment horizontal="left" vertical="top" wrapText="1"/>
      <protection locked="0"/>
    </xf>
    <xf numFmtId="0" fontId="0" fillId="5" borderId="107" xfId="0" applyFill="1" applyBorder="1" applyAlignment="1">
      <alignment horizontal="center" vertical="center" wrapText="1"/>
    </xf>
    <xf numFmtId="0" fontId="0" fillId="5" borderId="8" xfId="0" applyFill="1" applyBorder="1"/>
    <xf numFmtId="0" fontId="0" fillId="5" borderId="31" xfId="0" applyFill="1" applyBorder="1"/>
    <xf numFmtId="0" fontId="0" fillId="5" borderId="26" xfId="0" applyFill="1" applyBorder="1"/>
    <xf numFmtId="0" fontId="0" fillId="5" borderId="110" xfId="0" applyFill="1" applyBorder="1"/>
    <xf numFmtId="0" fontId="0" fillId="5" borderId="108" xfId="0" applyFill="1" applyBorder="1" applyAlignment="1">
      <alignment horizontal="center" vertical="center" wrapText="1"/>
    </xf>
    <xf numFmtId="0" fontId="0" fillId="5" borderId="25" xfId="0" applyFill="1" applyBorder="1" applyAlignment="1">
      <alignment vertical="center" wrapText="1"/>
    </xf>
    <xf numFmtId="0" fontId="24" fillId="5" borderId="121" xfId="0" applyFont="1" applyFill="1" applyBorder="1" applyAlignment="1" applyProtection="1">
      <alignment vertical="top" wrapText="1"/>
      <protection locked="0"/>
    </xf>
    <xf numFmtId="0" fontId="83" fillId="20" borderId="123" xfId="0" applyFont="1" applyFill="1" applyBorder="1" applyAlignment="1">
      <alignment horizontal="center" vertical="center"/>
    </xf>
    <xf numFmtId="0" fontId="78" fillId="3" borderId="126" xfId="0" applyFont="1" applyFill="1" applyBorder="1" applyAlignment="1">
      <alignment horizontal="left" vertical="center" wrapText="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8" fillId="3" borderId="126" xfId="0" applyFont="1" applyFill="1" applyBorder="1" applyAlignment="1">
      <alignment horizontal="left" vertical="center" wrapText="1" readingOrder="1"/>
    </xf>
    <xf numFmtId="0" fontId="72" fillId="3" borderId="0" xfId="0" applyFont="1" applyFill="1"/>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8" fillId="3" borderId="127" xfId="0" applyFont="1" applyFill="1" applyBorder="1" applyAlignment="1">
      <alignment horizontal="center" vertical="center" wrapText="1" readingOrder="1"/>
    </xf>
    <xf numFmtId="0" fontId="78" fillId="3" borderId="127" xfId="0" applyFont="1" applyFill="1" applyBorder="1" applyAlignment="1">
      <alignment horizontal="left" vertical="center" wrapText="1"/>
    </xf>
    <xf numFmtId="0" fontId="78" fillId="3" borderId="127" xfId="0" applyFont="1" applyFill="1" applyBorder="1" applyAlignment="1">
      <alignment horizontal="center" vertical="center"/>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75" fillId="5" borderId="123" xfId="0" applyFont="1" applyFill="1" applyBorder="1" applyAlignment="1" applyProtection="1">
      <alignment horizontal="center" vertical="center" wrapText="1"/>
      <protection locked="0"/>
    </xf>
    <xf numFmtId="0" fontId="0" fillId="0" borderId="25" xfId="0" applyBorder="1" applyAlignment="1">
      <alignment horizontal="center" vertical="center" wrapText="1"/>
    </xf>
    <xf numFmtId="0" fontId="90" fillId="0" borderId="37" xfId="0" applyFont="1" applyBorder="1" applyAlignment="1" applyProtection="1">
      <alignment horizontal="justify" vertical="center" wrapText="1"/>
      <protection locked="0"/>
    </xf>
    <xf numFmtId="0" fontId="89" fillId="0" borderId="8" xfId="0" applyFont="1" applyBorder="1" applyAlignment="1">
      <alignment horizontal="justify" vertical="center" wrapText="1"/>
    </xf>
    <xf numFmtId="0" fontId="52" fillId="3" borderId="104" xfId="0" applyFont="1" applyFill="1" applyBorder="1" applyAlignment="1">
      <alignment horizontal="left" vertical="top" wrapText="1"/>
    </xf>
    <xf numFmtId="0" fontId="18" fillId="0" borderId="34" xfId="0" applyFont="1" applyBorder="1" applyAlignment="1">
      <alignment vertical="top" wrapText="1"/>
    </xf>
    <xf numFmtId="0" fontId="24" fillId="0" borderId="30" xfId="0" applyFont="1" applyBorder="1" applyAlignment="1" applyProtection="1">
      <alignment horizontal="left" vertical="top" wrapText="1"/>
      <protection locked="0"/>
    </xf>
    <xf numFmtId="0" fontId="24" fillId="0" borderId="37" xfId="0" applyFont="1" applyBorder="1" applyAlignment="1" applyProtection="1">
      <alignment horizontal="left" vertical="top" wrapText="1"/>
      <protection locked="0"/>
    </xf>
    <xf numFmtId="0" fontId="0" fillId="0" borderId="31" xfId="0" applyBorder="1" applyAlignment="1">
      <alignment horizontal="center" vertical="center" wrapText="1"/>
    </xf>
    <xf numFmtId="0" fontId="24" fillId="0" borderId="62"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2" fontId="0" fillId="0" borderId="33" xfId="3" applyNumberFormat="1" applyFont="1" applyBorder="1" applyAlignment="1">
      <alignment horizontal="center" vertical="center" wrapText="1"/>
    </xf>
    <xf numFmtId="0" fontId="24" fillId="0" borderId="62" xfId="0" applyFont="1" applyBorder="1" applyAlignment="1" applyProtection="1">
      <alignment vertical="top" wrapText="1"/>
      <protection locked="0"/>
    </xf>
    <xf numFmtId="0" fontId="0" fillId="22" borderId="0" xfId="0" applyFill="1"/>
    <xf numFmtId="0" fontId="90" fillId="0" borderId="37" xfId="0" applyFont="1" applyBorder="1" applyAlignment="1" applyProtection="1">
      <alignment horizontal="left" vertical="top" wrapText="1"/>
      <protection locked="0"/>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77" fillId="19" borderId="12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7" borderId="124" xfId="0" applyFont="1" applyFill="1" applyBorder="1" applyAlignment="1" applyProtection="1">
      <alignment horizontal="center" vertical="center" wrapText="1"/>
      <protection locked="0"/>
    </xf>
    <xf numFmtId="0" fontId="75" fillId="7" borderId="125" xfId="0" applyFont="1" applyFill="1" applyBorder="1" applyAlignment="1" applyProtection="1">
      <alignment horizontal="center" vertical="center" wrapText="1"/>
      <protection locked="0"/>
    </xf>
    <xf numFmtId="0" fontId="75" fillId="7"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justify" vertical="center" wrapText="1"/>
      <protection locked="0"/>
    </xf>
    <xf numFmtId="0" fontId="75" fillId="5" borderId="123" xfId="0" applyFont="1" applyFill="1" applyBorder="1" applyAlignment="1" applyProtection="1">
      <alignment horizontal="justify" vertical="center"/>
      <protection locked="0"/>
    </xf>
    <xf numFmtId="0" fontId="75" fillId="5" borderId="123" xfId="0" applyFont="1" applyFill="1" applyBorder="1" applyAlignment="1" applyProtection="1">
      <alignment horizontal="left" vertical="center" wrapText="1"/>
      <protection locked="0"/>
    </xf>
    <xf numFmtId="0" fontId="76" fillId="0" borderId="127" xfId="0" applyFont="1" applyBorder="1" applyAlignment="1">
      <alignment horizontal="center" vertical="center" wrapText="1" readingOrder="1"/>
    </xf>
    <xf numFmtId="0" fontId="76" fillId="0" borderId="147" xfId="0" applyFont="1" applyBorder="1" applyAlignment="1">
      <alignment horizontal="center" vertical="center" wrapText="1" readingOrder="1"/>
    </xf>
    <xf numFmtId="0" fontId="76" fillId="0" borderId="126" xfId="0" applyFont="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76" fillId="0" borderId="146" xfId="0" applyFont="1" applyBorder="1" applyAlignment="1">
      <alignment horizontal="center" vertical="center" wrapText="1" readingOrder="1"/>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18" fillId="5" borderId="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52" fillId="5" borderId="8" xfId="0" applyFont="1" applyFill="1" applyBorder="1" applyAlignment="1">
      <alignment horizontal="center" vertical="center" wrapText="1"/>
    </xf>
    <xf numFmtId="0" fontId="52" fillId="5"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7" borderId="106" xfId="0" applyFont="1" applyFill="1" applyBorder="1" applyAlignment="1">
      <alignment horizontal="center" vertical="center" wrapText="1"/>
    </xf>
    <xf numFmtId="0" fontId="18" fillId="7" borderId="107" xfId="0" applyFont="1" applyFill="1" applyBorder="1" applyAlignment="1">
      <alignment horizontal="center" vertical="center" wrapText="1"/>
    </xf>
    <xf numFmtId="0" fontId="18" fillId="7" borderId="108"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0" borderId="105" xfId="0" applyFont="1" applyBorder="1" applyAlignment="1">
      <alignment horizontal="center" vertical="center" wrapText="1"/>
    </xf>
    <xf numFmtId="0" fontId="23" fillId="0" borderId="25"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7" borderId="45" xfId="0" applyFont="1" applyFill="1" applyBorder="1" applyAlignment="1">
      <alignment horizontal="center" vertical="center" wrapText="1"/>
    </xf>
    <xf numFmtId="0" fontId="18" fillId="7" borderId="47" xfId="0" applyFont="1" applyFill="1" applyBorder="1" applyAlignment="1">
      <alignment horizontal="center" vertical="center" wrapText="1"/>
    </xf>
    <xf numFmtId="0" fontId="18" fillId="7"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7" borderId="0" xfId="0" applyFont="1" applyFill="1" applyAlignment="1">
      <alignment horizontal="center" vertical="center"/>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0" fontId="27" fillId="0" borderId="8" xfId="0" applyFont="1" applyBorder="1" applyAlignment="1">
      <alignment horizontal="center" vertical="center" wrapText="1"/>
    </xf>
    <xf numFmtId="0" fontId="0" fillId="0" borderId="8" xfId="0" applyBorder="1" applyAlignment="1">
      <alignment horizontal="center" vertical="center" wrapText="1"/>
    </xf>
    <xf numFmtId="0" fontId="0" fillId="22" borderId="25" xfId="0" applyFill="1" applyBorder="1" applyAlignment="1">
      <alignment horizontal="center" vertical="center" wrapText="1"/>
    </xf>
    <xf numFmtId="0" fontId="0" fillId="22" borderId="8" xfId="0" applyFill="1" applyBorder="1" applyAlignment="1">
      <alignment horizontal="center" vertical="center" wrapText="1"/>
    </xf>
    <xf numFmtId="0" fontId="0" fillId="0" borderId="25" xfId="0"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30" xfId="0" applyFont="1" applyBorder="1" applyAlignment="1">
      <alignment horizontal="center" vertical="center" wrapText="1"/>
    </xf>
    <xf numFmtId="0" fontId="0" fillId="0" borderId="30" xfId="0" applyBorder="1" applyAlignment="1">
      <alignment horizontal="center" vertical="center" wrapText="1"/>
    </xf>
    <xf numFmtId="0" fontId="0" fillId="0" borderId="34" xfId="0" applyBorder="1" applyAlignment="1">
      <alignment horizontal="center" vertical="center" wrapText="1"/>
    </xf>
    <xf numFmtId="0" fontId="12" fillId="3" borderId="8" xfId="0" applyFont="1" applyFill="1" applyBorder="1" applyAlignment="1">
      <alignment horizontal="center" vertical="center" wrapText="1"/>
    </xf>
    <xf numFmtId="1" fontId="0" fillId="0" borderId="34" xfId="4" applyNumberFormat="1" applyFont="1" applyBorder="1" applyAlignment="1">
      <alignment horizontal="center" vertical="center" wrapText="1"/>
    </xf>
    <xf numFmtId="1" fontId="0" fillId="0" borderId="30" xfId="4" applyNumberFormat="1" applyFont="1" applyBorder="1" applyAlignment="1">
      <alignment horizontal="center" vertical="center" wrapText="1"/>
    </xf>
    <xf numFmtId="0" fontId="0" fillId="0" borderId="46"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7" borderId="106" xfId="0" applyFill="1" applyBorder="1" applyAlignment="1">
      <alignment horizontal="center" vertical="center" wrapText="1"/>
    </xf>
    <xf numFmtId="0" fontId="0" fillId="7" borderId="107" xfId="0" applyFill="1" applyBorder="1" applyAlignment="1">
      <alignment horizontal="center" vertical="center" wrapText="1"/>
    </xf>
    <xf numFmtId="0" fontId="0" fillId="7" borderId="108" xfId="0" applyFill="1"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3" borderId="34" xfId="0" applyFill="1" applyBorder="1" applyAlignment="1">
      <alignment horizontal="justify" vertical="center" wrapText="1"/>
    </xf>
    <xf numFmtId="0" fontId="0" fillId="3" borderId="30" xfId="0" applyFill="1" applyBorder="1" applyAlignment="1">
      <alignment horizontal="justify" vertical="center" wrapText="1"/>
    </xf>
    <xf numFmtId="0" fontId="0" fillId="3" borderId="25" xfId="0" applyFill="1" applyBorder="1" applyAlignment="1">
      <alignment horizontal="justify" vertical="center" wrapText="1"/>
    </xf>
    <xf numFmtId="0" fontId="0" fillId="3" borderId="34"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0" fillId="7" borderId="25" xfId="0" applyFill="1" applyBorder="1" applyAlignment="1">
      <alignment horizontal="center" vertical="center" wrapText="1"/>
    </xf>
    <xf numFmtId="0" fontId="0" fillId="7" borderId="8" xfId="0" applyFill="1"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1" xfId="0" applyFont="1" applyFill="1" applyBorder="1" applyAlignment="1">
      <alignment horizontal="left" vertical="center"/>
    </xf>
    <xf numFmtId="0" fontId="5" fillId="4" borderId="142"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38" xfId="0" applyFont="1" applyFill="1" applyBorder="1" applyAlignment="1" applyProtection="1">
      <alignment horizontal="justify" vertical="center" wrapText="1"/>
      <protection locked="0"/>
    </xf>
    <xf numFmtId="0" fontId="2" fillId="3" borderId="139" xfId="0" applyFont="1" applyFill="1" applyBorder="1" applyAlignment="1" applyProtection="1">
      <alignment horizontal="justify" vertical="center" wrapText="1"/>
      <protection locked="0"/>
    </xf>
    <xf numFmtId="0" fontId="2" fillId="3" borderId="140"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5"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4"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3"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7" borderId="128" xfId="0" applyNumberFormat="1" applyFont="1" applyFill="1" applyBorder="1" applyAlignment="1" applyProtection="1">
      <alignment horizontal="center" vertical="center" wrapText="1"/>
      <protection locked="0"/>
    </xf>
    <xf numFmtId="1" fontId="35" fillId="7" borderId="129" xfId="0" applyNumberFormat="1" applyFont="1" applyFill="1" applyBorder="1" applyAlignment="1" applyProtection="1">
      <alignment horizontal="center" vertical="center" wrapText="1"/>
      <protection locked="0"/>
    </xf>
    <xf numFmtId="1" fontId="35" fillId="7" borderId="89" xfId="0" applyNumberFormat="1" applyFont="1" applyFill="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4" fontId="14" fillId="0" borderId="46" xfId="0" applyNumberFormat="1" applyFont="1" applyBorder="1" applyAlignment="1">
      <alignment horizontal="center" vertical="center"/>
    </xf>
    <xf numFmtId="0" fontId="14" fillId="0" borderId="30" xfId="0" applyFont="1" applyBorder="1" applyAlignment="1">
      <alignment horizontal="center" vertical="center"/>
    </xf>
    <xf numFmtId="0" fontId="14" fillId="0" borderId="49" xfId="0" applyFont="1" applyBorder="1" applyAlignment="1">
      <alignment horizontal="center" vertical="center"/>
    </xf>
    <xf numFmtId="0" fontId="13" fillId="0" borderId="8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4" fillId="0" borderId="46" xfId="0" applyFont="1" applyBorder="1" applyAlignment="1">
      <alignment horizontal="center" vertical="center"/>
    </xf>
    <xf numFmtId="1" fontId="35" fillId="0" borderId="128" xfId="0" applyNumberFormat="1" applyFont="1" applyBorder="1" applyAlignment="1" applyProtection="1">
      <alignment horizontal="center" vertical="center" wrapText="1"/>
      <protection locked="0"/>
    </xf>
    <xf numFmtId="1" fontId="35" fillId="0" borderId="129"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11" borderId="128" xfId="0" applyNumberFormat="1" applyFont="1" applyFill="1" applyBorder="1" applyAlignment="1" applyProtection="1">
      <alignment horizontal="center" vertical="center" wrapText="1"/>
      <protection locked="0"/>
    </xf>
    <xf numFmtId="1" fontId="35" fillId="11" borderId="129" xfId="0" applyNumberFormat="1" applyFont="1" applyFill="1" applyBorder="1" applyAlignment="1" applyProtection="1">
      <alignment horizontal="center" vertical="center" wrapText="1"/>
      <protection locked="0"/>
    </xf>
    <xf numFmtId="1" fontId="35" fillId="11" borderId="89" xfId="0" applyNumberFormat="1" applyFont="1" applyFill="1" applyBorder="1" applyAlignment="1" applyProtection="1">
      <alignment horizontal="center" vertical="center" wrapText="1"/>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0" fillId="0" borderId="46" xfId="0" applyBorder="1" applyAlignment="1">
      <alignment horizontal="justify" vertical="center" wrapText="1"/>
    </xf>
    <xf numFmtId="0" fontId="0" fillId="0" borderId="30" xfId="0" applyBorder="1" applyAlignment="1">
      <alignment horizontal="justify" vertical="center" wrapText="1"/>
    </xf>
    <xf numFmtId="0" fontId="0" fillId="0" borderId="49" xfId="0" applyBorder="1" applyAlignment="1">
      <alignment horizontal="justify" vertical="center" wrapText="1"/>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46" xfId="0" applyFont="1" applyBorder="1" applyAlignment="1">
      <alignment horizontal="left" wrapText="1"/>
    </xf>
    <xf numFmtId="0" fontId="13" fillId="0" borderId="30" xfId="0" applyFont="1" applyBorder="1" applyAlignment="1">
      <alignment horizontal="left" wrapText="1"/>
    </xf>
    <xf numFmtId="0" fontId="13" fillId="0" borderId="49" xfId="0" applyFont="1" applyBorder="1" applyAlignment="1">
      <alignment horizontal="left"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6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rgb="FF9C5700"/>
      </font>
      <fill>
        <patternFill>
          <bgColor rgb="FFFFEB9C"/>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ont>
        <color rgb="FF9C5700"/>
      </font>
      <fill>
        <patternFill>
          <bgColor rgb="FFFFEB9C"/>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006100"/>
      </font>
      <fill>
        <patternFill>
          <bgColor rgb="FFC6EFCE"/>
        </patternFill>
      </fill>
    </dxf>
    <dxf>
      <fill>
        <patternFill>
          <bgColor theme="7" tint="0.59996337778862885"/>
        </patternFill>
      </fill>
    </dxf>
    <dxf>
      <font>
        <color rgb="FF9C0006"/>
      </font>
      <fill>
        <patternFill>
          <bgColor rgb="FFFFC7CE"/>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ill>
        <patternFill>
          <bgColor theme="7" tint="0.39994506668294322"/>
        </patternFill>
      </fill>
    </dxf>
    <dxf>
      <font>
        <color auto="1"/>
      </font>
    </dxf>
    <dxf>
      <font>
        <color theme="1"/>
      </font>
      <fill>
        <patternFill>
          <bgColor rgb="FF92D050"/>
        </patternFill>
      </fill>
    </dxf>
    <dxf>
      <fill>
        <patternFill>
          <bgColor theme="7" tint="0.59996337778862885"/>
        </patternFill>
      </fill>
    </dxf>
    <dxf>
      <fill>
        <patternFill>
          <bgColor rgb="FF92D050"/>
        </patternFill>
      </fill>
    </dxf>
    <dxf>
      <font>
        <color theme="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59996337778862885"/>
        </patternFill>
      </fill>
    </dxf>
    <dxf>
      <font>
        <color theme="1"/>
      </font>
      <fill>
        <patternFill>
          <bgColor rgb="FFFF0000"/>
        </patternFill>
      </fill>
    </dxf>
    <dxf>
      <font>
        <color theme="1"/>
      </font>
      <fill>
        <patternFill>
          <bgColor rgb="FF92D050"/>
        </patternFill>
      </fill>
    </dxf>
    <dxf>
      <font>
        <color theme="1"/>
      </font>
    </dxf>
    <dxf>
      <fill>
        <patternFill>
          <bgColor rgb="FF92D050"/>
        </patternFill>
      </fill>
    </dxf>
    <dxf>
      <font>
        <color theme="1"/>
      </font>
      <fill>
        <patternFill>
          <bgColor rgb="FFFFC000"/>
        </patternFill>
      </fill>
    </dxf>
    <dxf>
      <font>
        <color auto="1"/>
      </font>
    </dxf>
    <dxf>
      <fill>
        <patternFill>
          <bgColor theme="7" tint="0.39994506668294322"/>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rgb="FF00B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006100"/>
      </font>
      <fill>
        <patternFill>
          <bgColor rgb="FFC6EFCE"/>
        </patternFill>
      </fill>
    </dxf>
    <dxf>
      <font>
        <color auto="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theme="1"/>
      </font>
    </dxf>
    <dxf>
      <font>
        <color theme="1"/>
      </font>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C000"/>
        </patternFill>
      </fill>
    </dxf>
    <dxf>
      <font>
        <color rgb="FF006100"/>
      </font>
      <fill>
        <patternFill>
          <bgColor rgb="FFC6EFCE"/>
        </patternFill>
      </fill>
    </dxf>
    <dxf>
      <fill>
        <patternFill>
          <bgColor theme="7" tint="0.39994506668294322"/>
        </patternFill>
      </fill>
    </dxf>
    <dxf>
      <fill>
        <patternFill>
          <bgColor rgb="FF92D050"/>
        </patternFill>
      </fill>
    </dxf>
    <dxf>
      <fill>
        <patternFill>
          <bgColor rgb="FF00B050"/>
        </patternFill>
      </fill>
    </dxf>
    <dxf>
      <fill>
        <patternFill>
          <bgColor rgb="FF92D050"/>
        </patternFill>
      </fill>
    </dxf>
    <dxf>
      <font>
        <color rgb="FF9C5700"/>
      </font>
      <fill>
        <patternFill>
          <bgColor rgb="FFFFEB9C"/>
        </patternFill>
      </fill>
    </dxf>
    <dxf>
      <font>
        <color rgb="FF9C0006"/>
      </font>
      <fill>
        <patternFill>
          <bgColor rgb="FFFFC7CE"/>
        </patternFill>
      </fill>
    </dxf>
    <dxf>
      <font>
        <color theme="1"/>
      </font>
    </dxf>
    <dxf>
      <fill>
        <patternFill>
          <bgColor theme="7" tint="0.59996337778862885"/>
        </patternFill>
      </fill>
    </dxf>
    <dxf>
      <font>
        <color auto="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auto="1"/>
      </font>
    </dxf>
    <dxf>
      <font>
        <color theme="1"/>
      </font>
      <fill>
        <patternFill>
          <bgColor rgb="FF00B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FFC7CE"/>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ysClr val="windowText" lastClr="000000"/>
            </a:solidFill>
          </a:endParaRPr>
        </a:p>
      </xdr:txBody>
    </xdr:sp>
    <xdr:clientData/>
  </xdr:twoCellAnchor>
  <xdr:oneCellAnchor>
    <xdr:from>
      <xdr:col>5</xdr:col>
      <xdr:colOff>441960</xdr:colOff>
      <xdr:row>8</xdr:row>
      <xdr:rowOff>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8</xdr:row>
      <xdr:rowOff>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6</xdr:col>
      <xdr:colOff>41044</xdr:colOff>
      <xdr:row>6</xdr:row>
      <xdr:rowOff>728749</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224635" y="3742113"/>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Erica%20Graterol\Downloads\3.+Matriz+de+Riesgos+SGAS++Reordenamiento+Judicial+27+de+enero+&#250;ltima+versi&#243;n.xlsx" TargetMode="External"/><Relationship Id="rId1" Type="http://schemas.openxmlformats.org/officeDocument/2006/relationships/externalLinkPath" Target="file:///C:\Users\Erica%20Graterol\Downloads\3.+Matriz+de+Riesgos+SGAS++Reordenamiento+Judicial+27+de+enero+&#250;ltima+vers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ceptos"/>
      <sheetName val="Instructivo Riesgos "/>
      <sheetName val="3. Identificación de Riesgos"/>
      <sheetName val="4. Valoración Controles"/>
      <sheetName val="5. Mapa Final"/>
      <sheetName val="6. Criterios"/>
      <sheetName val="7. Matriz de Calor"/>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Pérdida Reputacional</v>
          </cell>
          <cell r="D16"/>
          <cell r="E16"/>
          <cell r="F16"/>
        </row>
        <row r="17">
          <cell r="B17" t="str">
            <v>Leve</v>
          </cell>
          <cell r="C17" t="str">
            <v>Hechos o noticias que afectan la imagen a nivel interno.</v>
          </cell>
          <cell r="D17"/>
          <cell r="E17"/>
          <cell r="F17">
            <v>1</v>
          </cell>
        </row>
        <row r="18">
          <cell r="B18" t="str">
            <v>Menor</v>
          </cell>
          <cell r="C18" t="str">
            <v>Hechos o noticias que afectan la imagen de la entidad a nivel de ciudad o municipio.</v>
          </cell>
          <cell r="D18"/>
          <cell r="E18"/>
          <cell r="F18">
            <v>2</v>
          </cell>
        </row>
        <row r="19">
          <cell r="B19" t="str">
            <v>Moderado</v>
          </cell>
          <cell r="C19" t="str">
            <v>Hechos o noticias que afectan la imagen a nivel departamental.</v>
          </cell>
          <cell r="D19"/>
          <cell r="E19"/>
          <cell r="F19">
            <v>3</v>
          </cell>
        </row>
        <row r="20">
          <cell r="B20" t="str">
            <v>Mayor</v>
          </cell>
          <cell r="C20" t="str">
            <v>Hechos o noticias que afectan la entidad a nivel nacional.</v>
          </cell>
          <cell r="D20"/>
          <cell r="E20"/>
          <cell r="F20">
            <v>4</v>
          </cell>
        </row>
        <row r="21">
          <cell r="B21" t="str">
            <v>Catastrófico</v>
          </cell>
          <cell r="C21" t="str">
            <v>Hechos o noticias que afectan la imagen de la entidad a nivel nacional e internacional</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económica menor o igual a 45 SMMLV</v>
          </cell>
          <cell r="D25"/>
          <cell r="E25"/>
          <cell r="F25">
            <v>1</v>
          </cell>
        </row>
        <row r="26">
          <cell r="B26" t="str">
            <v>Menor</v>
          </cell>
          <cell r="C26" t="str">
            <v>Afectación económica entre 46 SMMLV y 450 SMMLV</v>
          </cell>
          <cell r="D26"/>
          <cell r="E26"/>
          <cell r="F26">
            <v>2</v>
          </cell>
        </row>
        <row r="27">
          <cell r="B27" t="str">
            <v>Moderado</v>
          </cell>
          <cell r="C27" t="str">
            <v>Afectación económica entre 451 y 1000 SMMLV</v>
          </cell>
          <cell r="D27"/>
          <cell r="E27"/>
          <cell r="F27">
            <v>3</v>
          </cell>
        </row>
        <row r="28">
          <cell r="B28" t="str">
            <v>Mayor</v>
          </cell>
          <cell r="C28" t="str">
            <v>Afectación económica entre 1001 y 4000 SMMLV</v>
          </cell>
          <cell r="D28"/>
          <cell r="E28"/>
          <cell r="F28">
            <v>4</v>
          </cell>
        </row>
        <row r="29">
          <cell r="B29" t="str">
            <v>Catastrófico</v>
          </cell>
          <cell r="C29" t="str">
            <v>Afectación económica mas de 4000 SMMLV</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en la prestación del servicio judicial</v>
          </cell>
          <cell r="D40"/>
          <cell r="E40"/>
          <cell r="F40"/>
        </row>
        <row r="41">
          <cell r="B41" t="str">
            <v>Leve</v>
          </cell>
          <cell r="C41" t="str">
            <v xml:space="preserve">Interrupción en la prestación del servicio entre 0 a 48 horas habiles al año </v>
          </cell>
          <cell r="D41"/>
          <cell r="E41"/>
          <cell r="F41">
            <v>1</v>
          </cell>
        </row>
        <row r="42">
          <cell r="B42" t="str">
            <v>Menor</v>
          </cell>
          <cell r="C42" t="str">
            <v xml:space="preserve">Interrupción en la prestación del servicio entre 49 a 96 horas  habiles al año  </v>
          </cell>
          <cell r="D42"/>
          <cell r="E42"/>
          <cell r="F42">
            <v>2</v>
          </cell>
        </row>
        <row r="43">
          <cell r="B43" t="str">
            <v>Moderado</v>
          </cell>
          <cell r="C43" t="str">
            <v xml:space="preserve">Interrupción en la prestación del servicio entre 97 a 144 horas   habiles al año  </v>
          </cell>
          <cell r="D43"/>
          <cell r="E43"/>
          <cell r="F43">
            <v>3</v>
          </cell>
        </row>
        <row r="44">
          <cell r="B44" t="str">
            <v>Mayor</v>
          </cell>
          <cell r="C44" t="str">
            <v xml:space="preserve">Interrupción en la prestación del servicio entre 145 a 192 horas </v>
          </cell>
          <cell r="D44"/>
          <cell r="E44"/>
          <cell r="F44">
            <v>4</v>
          </cell>
        </row>
        <row r="45">
          <cell r="B45" t="str">
            <v>Catastrófico</v>
          </cell>
          <cell r="C45" t="str">
            <v xml:space="preserve">Interrupción en la prestación del servicio entre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en la prestación del servicio administrativo</v>
          </cell>
          <cell r="D48"/>
          <cell r="E48"/>
          <cell r="F48"/>
        </row>
        <row r="49">
          <cell r="B49" t="str">
            <v>Leve</v>
          </cell>
          <cell r="C49" t="str">
            <v xml:space="preserve">Interrupción en la prestación del servicio entre 0 a 96 horas habiles al año </v>
          </cell>
          <cell r="D49"/>
          <cell r="E49"/>
          <cell r="F49">
            <v>1</v>
          </cell>
        </row>
        <row r="50">
          <cell r="B50" t="str">
            <v>Menor</v>
          </cell>
          <cell r="C50" t="str">
            <v xml:space="preserve">Interrupción en la prestación del servicio entre 97 a 192 horas  habiles al año  </v>
          </cell>
          <cell r="D50"/>
          <cell r="E50"/>
          <cell r="F50">
            <v>2</v>
          </cell>
        </row>
        <row r="51">
          <cell r="B51" t="str">
            <v>Moderado</v>
          </cell>
          <cell r="C51" t="str">
            <v xml:space="preserve">Interrupción en la prestación del servicio entre193 a 288 horas   habiles al año  </v>
          </cell>
          <cell r="D51"/>
          <cell r="E51"/>
          <cell r="F51">
            <v>3</v>
          </cell>
        </row>
        <row r="52">
          <cell r="B52" t="str">
            <v>Mayor</v>
          </cell>
          <cell r="C52" t="str">
            <v xml:space="preserve">Interrupción en la prestación del servicio entre 289 a 384 horas </v>
          </cell>
          <cell r="D52"/>
          <cell r="E52"/>
          <cell r="F52">
            <v>4</v>
          </cell>
        </row>
        <row r="53">
          <cell r="B53" t="str">
            <v>Catastrófico</v>
          </cell>
          <cell r="C53" t="str">
            <v xml:space="preserve">Interrupción en la prestación del servicio entre 385 a 540 horas  habiles al año   </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6">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9" zoomScale="70" zoomScaleNormal="70" workbookViewId="0">
      <selection activeCell="B14" sqref="B14:I14"/>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66"/>
      <c r="B1" s="366"/>
      <c r="C1" s="366"/>
      <c r="D1" s="366"/>
      <c r="E1" s="366"/>
      <c r="F1" s="366"/>
    </row>
    <row r="5" spans="1:9">
      <c r="D5" s="15"/>
      <c r="E5" s="15"/>
      <c r="F5" s="15"/>
      <c r="G5" s="15"/>
      <c r="H5" s="15"/>
    </row>
    <row r="6" spans="1:9">
      <c r="D6" s="15"/>
      <c r="E6" s="15"/>
      <c r="F6" s="15"/>
      <c r="G6" s="15"/>
      <c r="H6" s="15"/>
    </row>
    <row r="7" spans="1:9" ht="33.75">
      <c r="A7" s="367" t="s">
        <v>0</v>
      </c>
      <c r="B7" s="367"/>
      <c r="C7" s="367"/>
      <c r="D7" s="367"/>
      <c r="E7" s="367"/>
      <c r="F7" s="367"/>
      <c r="G7" s="367"/>
      <c r="H7" s="367"/>
      <c r="I7" s="367"/>
    </row>
    <row r="9" spans="1:9" s="7" customFormat="1" ht="81.75" customHeight="1">
      <c r="A9" s="8" t="s">
        <v>1</v>
      </c>
      <c r="B9" s="368" t="s">
        <v>516</v>
      </c>
      <c r="C9" s="368"/>
      <c r="D9" s="368"/>
      <c r="E9" s="368"/>
      <c r="F9" s="368"/>
      <c r="G9" s="368"/>
      <c r="H9" s="368"/>
      <c r="I9" s="368"/>
    </row>
    <row r="10" spans="1:9" s="7" customFormat="1" ht="16.899999999999999" customHeight="1">
      <c r="A10" s="13"/>
      <c r="B10" s="14"/>
      <c r="C10" s="14"/>
      <c r="D10" s="13"/>
      <c r="E10" s="12"/>
    </row>
    <row r="11" spans="1:9" s="7" customFormat="1" ht="84" customHeight="1">
      <c r="A11" s="8" t="s">
        <v>2</v>
      </c>
      <c r="B11" s="9" t="s">
        <v>3</v>
      </c>
      <c r="C11" s="365" t="s">
        <v>4</v>
      </c>
      <c r="D11" s="365"/>
      <c r="E11" s="365"/>
      <c r="F11" s="365"/>
      <c r="G11" s="365"/>
      <c r="H11" s="365"/>
      <c r="I11" s="365"/>
    </row>
    <row r="12" spans="1:9" ht="32.25" customHeight="1">
      <c r="A12" s="11"/>
    </row>
    <row r="13" spans="1:9" ht="32.25" customHeight="1">
      <c r="A13" s="10" t="s">
        <v>5</v>
      </c>
      <c r="B13" s="364"/>
      <c r="C13" s="364"/>
      <c r="D13" s="364"/>
      <c r="E13" s="364"/>
      <c r="F13" s="364"/>
      <c r="G13" s="364"/>
      <c r="H13" s="364"/>
      <c r="I13" s="364"/>
    </row>
    <row r="14" spans="1:9" s="7" customFormat="1" ht="69" customHeight="1">
      <c r="A14" s="10" t="s">
        <v>6</v>
      </c>
      <c r="B14" s="365" t="s">
        <v>517</v>
      </c>
      <c r="C14" s="365"/>
      <c r="D14" s="365"/>
      <c r="E14" s="365"/>
      <c r="F14" s="365"/>
      <c r="G14" s="365"/>
      <c r="H14" s="365"/>
      <c r="I14" s="365"/>
    </row>
    <row r="15" spans="1:9" s="7" customFormat="1" ht="54" customHeight="1">
      <c r="A15" s="10" t="s">
        <v>7</v>
      </c>
      <c r="B15" s="365"/>
      <c r="C15" s="365"/>
      <c r="D15" s="365"/>
      <c r="E15" s="365"/>
      <c r="F15" s="365"/>
      <c r="G15" s="365"/>
      <c r="H15" s="365"/>
      <c r="I15" s="365"/>
    </row>
    <row r="16" spans="1:9" s="7" customFormat="1" ht="54" customHeight="1">
      <c r="A16" s="8" t="s">
        <v>8</v>
      </c>
      <c r="B16" s="365"/>
      <c r="C16" s="365"/>
      <c r="D16" s="365"/>
      <c r="E16" s="365"/>
      <c r="F16" s="365"/>
      <c r="G16" s="365"/>
      <c r="H16" s="365"/>
      <c r="I16" s="365"/>
    </row>
    <row r="18" spans="1:9" s="7" customFormat="1" ht="54.75" customHeight="1">
      <c r="A18" s="8" t="s">
        <v>9</v>
      </c>
      <c r="B18" s="363">
        <v>45545</v>
      </c>
      <c r="C18" s="363"/>
      <c r="D18" s="363"/>
      <c r="E18" s="363"/>
      <c r="F18" s="363"/>
      <c r="G18" s="363"/>
      <c r="H18" s="363"/>
      <c r="I18" s="363"/>
    </row>
    <row r="21" spans="1:9">
      <c r="B21" s="263" t="s">
        <v>10</v>
      </c>
      <c r="C21" s="264" t="s">
        <v>11</v>
      </c>
      <c r="D21" s="264" t="s">
        <v>12</v>
      </c>
      <c r="E21" s="264" t="s">
        <v>13</v>
      </c>
    </row>
    <row r="22" spans="1:9">
      <c r="B22" s="265" t="s">
        <v>14</v>
      </c>
      <c r="C22" s="266" t="s">
        <v>15</v>
      </c>
      <c r="D22" s="266" t="s">
        <v>16</v>
      </c>
      <c r="E22" s="266" t="s">
        <v>17</v>
      </c>
    </row>
    <row r="23" spans="1:9">
      <c r="B23" s="267" t="s">
        <v>18</v>
      </c>
      <c r="C23" s="268" t="s">
        <v>9</v>
      </c>
      <c r="D23" s="268" t="s">
        <v>9</v>
      </c>
      <c r="E23" s="268" t="s">
        <v>9</v>
      </c>
    </row>
    <row r="24" spans="1:9">
      <c r="B24" s="265">
        <v>1</v>
      </c>
      <c r="C24" s="269">
        <v>45243</v>
      </c>
      <c r="D24" s="269">
        <v>45272</v>
      </c>
      <c r="E24" s="26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17" sqref="B17:J20"/>
    </sheetView>
  </sheetViews>
  <sheetFormatPr baseColWidth="10" defaultColWidth="11.42578125" defaultRowHeight="15"/>
  <sheetData>
    <row r="2" spans="2:10" ht="18.75">
      <c r="B2" s="369" t="s">
        <v>19</v>
      </c>
      <c r="C2" s="369"/>
      <c r="D2" s="369"/>
      <c r="E2" s="369"/>
      <c r="F2" s="369"/>
      <c r="G2" s="369"/>
      <c r="H2" s="369"/>
      <c r="I2" s="369"/>
      <c r="J2" s="369"/>
    </row>
    <row r="3" spans="2:10" ht="15.75" thickBot="1"/>
    <row r="4" spans="2:10">
      <c r="B4" s="370" t="s">
        <v>20</v>
      </c>
      <c r="C4" s="371"/>
      <c r="D4" s="371"/>
      <c r="E4" s="371"/>
      <c r="F4" s="371"/>
      <c r="G4" s="371"/>
      <c r="H4" s="371"/>
      <c r="I4" s="371"/>
      <c r="J4" s="372"/>
    </row>
    <row r="5" spans="2:10">
      <c r="B5" s="373"/>
      <c r="C5" s="374"/>
      <c r="D5" s="374"/>
      <c r="E5" s="374"/>
      <c r="F5" s="374"/>
      <c r="G5" s="374"/>
      <c r="H5" s="374"/>
      <c r="I5" s="374"/>
      <c r="J5" s="375"/>
    </row>
    <row r="6" spans="2:10">
      <c r="B6" s="373"/>
      <c r="C6" s="374"/>
      <c r="D6" s="374"/>
      <c r="E6" s="374"/>
      <c r="F6" s="374"/>
      <c r="G6" s="374"/>
      <c r="H6" s="374"/>
      <c r="I6" s="374"/>
      <c r="J6" s="375"/>
    </row>
    <row r="7" spans="2:10" ht="15.75" thickBot="1">
      <c r="B7" s="376"/>
      <c r="C7" s="377"/>
      <c r="D7" s="377"/>
      <c r="E7" s="377"/>
      <c r="F7" s="377"/>
      <c r="G7" s="377"/>
      <c r="H7" s="377"/>
      <c r="I7" s="377"/>
      <c r="J7" s="378"/>
    </row>
    <row r="9" spans="2:10">
      <c r="B9" s="379" t="s">
        <v>21</v>
      </c>
      <c r="C9" s="380"/>
      <c r="D9" s="380"/>
      <c r="E9" s="380"/>
      <c r="F9" s="380"/>
      <c r="G9" s="380"/>
      <c r="H9" s="380"/>
      <c r="I9" s="380"/>
      <c r="J9" s="381"/>
    </row>
    <row r="10" spans="2:10">
      <c r="B10" s="382"/>
      <c r="C10" s="374"/>
      <c r="D10" s="374"/>
      <c r="E10" s="374"/>
      <c r="F10" s="374"/>
      <c r="G10" s="374"/>
      <c r="H10" s="374"/>
      <c r="I10" s="374"/>
      <c r="J10" s="383"/>
    </row>
    <row r="11" spans="2:10">
      <c r="B11" s="382"/>
      <c r="C11" s="374"/>
      <c r="D11" s="374"/>
      <c r="E11" s="374"/>
      <c r="F11" s="374"/>
      <c r="G11" s="374"/>
      <c r="H11" s="374"/>
      <c r="I11" s="374"/>
      <c r="J11" s="383"/>
    </row>
    <row r="12" spans="2:10">
      <c r="B12" s="382"/>
      <c r="C12" s="374"/>
      <c r="D12" s="374"/>
      <c r="E12" s="374"/>
      <c r="F12" s="374"/>
      <c r="G12" s="374"/>
      <c r="H12" s="374"/>
      <c r="I12" s="374"/>
      <c r="J12" s="383"/>
    </row>
    <row r="13" spans="2:10">
      <c r="B13" s="382"/>
      <c r="C13" s="374"/>
      <c r="D13" s="374"/>
      <c r="E13" s="374"/>
      <c r="F13" s="374"/>
      <c r="G13" s="374"/>
      <c r="H13" s="374"/>
      <c r="I13" s="374"/>
      <c r="J13" s="383"/>
    </row>
    <row r="14" spans="2:10">
      <c r="B14" s="382"/>
      <c r="C14" s="374"/>
      <c r="D14" s="374"/>
      <c r="E14" s="374"/>
      <c r="F14" s="374"/>
      <c r="G14" s="374"/>
      <c r="H14" s="374"/>
      <c r="I14" s="374"/>
      <c r="J14" s="383"/>
    </row>
    <row r="15" spans="2:10">
      <c r="B15" s="384"/>
      <c r="C15" s="385"/>
      <c r="D15" s="385"/>
      <c r="E15" s="385"/>
      <c r="F15" s="385"/>
      <c r="G15" s="385"/>
      <c r="H15" s="385"/>
      <c r="I15" s="385"/>
      <c r="J15" s="386"/>
    </row>
    <row r="17" spans="2:10">
      <c r="B17" s="379" t="s">
        <v>22</v>
      </c>
      <c r="C17" s="380"/>
      <c r="D17" s="380"/>
      <c r="E17" s="380"/>
      <c r="F17" s="380"/>
      <c r="G17" s="380"/>
      <c r="H17" s="380"/>
      <c r="I17" s="380"/>
      <c r="J17" s="381"/>
    </row>
    <row r="18" spans="2:10">
      <c r="B18" s="382"/>
      <c r="C18" s="374"/>
      <c r="D18" s="374"/>
      <c r="E18" s="374"/>
      <c r="F18" s="374"/>
      <c r="G18" s="374"/>
      <c r="H18" s="374"/>
      <c r="I18" s="374"/>
      <c r="J18" s="383"/>
    </row>
    <row r="19" spans="2:10">
      <c r="B19" s="382"/>
      <c r="C19" s="374"/>
      <c r="D19" s="374"/>
      <c r="E19" s="374"/>
      <c r="F19" s="374"/>
      <c r="G19" s="374"/>
      <c r="H19" s="374"/>
      <c r="I19" s="374"/>
      <c r="J19" s="383"/>
    </row>
    <row r="20" spans="2:10">
      <c r="B20" s="384"/>
      <c r="C20" s="385"/>
      <c r="D20" s="385"/>
      <c r="E20" s="385"/>
      <c r="F20" s="385"/>
      <c r="G20" s="385"/>
      <c r="H20" s="385"/>
      <c r="I20" s="385"/>
      <c r="J20" s="386"/>
    </row>
    <row r="22" spans="2:10">
      <c r="B22" s="379" t="s">
        <v>23</v>
      </c>
      <c r="C22" s="380"/>
      <c r="D22" s="380"/>
      <c r="E22" s="380"/>
      <c r="F22" s="380"/>
      <c r="G22" s="380"/>
      <c r="H22" s="380"/>
      <c r="I22" s="380"/>
      <c r="J22" s="381"/>
    </row>
    <row r="23" spans="2:10">
      <c r="B23" s="382"/>
      <c r="C23" s="374"/>
      <c r="D23" s="374"/>
      <c r="E23" s="374"/>
      <c r="F23" s="374"/>
      <c r="G23" s="374"/>
      <c r="H23" s="374"/>
      <c r="I23" s="374"/>
      <c r="J23" s="383"/>
    </row>
    <row r="24" spans="2:10">
      <c r="B24" s="382"/>
      <c r="C24" s="374"/>
      <c r="D24" s="374"/>
      <c r="E24" s="374"/>
      <c r="F24" s="374"/>
      <c r="G24" s="374"/>
      <c r="H24" s="374"/>
      <c r="I24" s="374"/>
      <c r="J24" s="383"/>
    </row>
    <row r="25" spans="2:10">
      <c r="B25" s="382"/>
      <c r="C25" s="374"/>
      <c r="D25" s="374"/>
      <c r="E25" s="374"/>
      <c r="F25" s="374"/>
      <c r="G25" s="374"/>
      <c r="H25" s="374"/>
      <c r="I25" s="374"/>
      <c r="J25" s="383"/>
    </row>
    <row r="26" spans="2:10">
      <c r="B26" s="382"/>
      <c r="C26" s="374"/>
      <c r="D26" s="374"/>
      <c r="E26" s="374"/>
      <c r="F26" s="374"/>
      <c r="G26" s="374"/>
      <c r="H26" s="374"/>
      <c r="I26" s="374"/>
      <c r="J26" s="383"/>
    </row>
    <row r="27" spans="2:10">
      <c r="B27" s="382"/>
      <c r="C27" s="374"/>
      <c r="D27" s="374"/>
      <c r="E27" s="374"/>
      <c r="F27" s="374"/>
      <c r="G27" s="374"/>
      <c r="H27" s="374"/>
      <c r="I27" s="374"/>
      <c r="J27" s="383"/>
    </row>
    <row r="28" spans="2:10">
      <c r="B28" s="382"/>
      <c r="C28" s="374"/>
      <c r="D28" s="374"/>
      <c r="E28" s="374"/>
      <c r="F28" s="374"/>
      <c r="G28" s="374"/>
      <c r="H28" s="374"/>
      <c r="I28" s="374"/>
      <c r="J28" s="383"/>
    </row>
    <row r="29" spans="2:10">
      <c r="B29" s="382"/>
      <c r="C29" s="374"/>
      <c r="D29" s="374"/>
      <c r="E29" s="374"/>
      <c r="F29" s="374"/>
      <c r="G29" s="374"/>
      <c r="H29" s="374"/>
      <c r="I29" s="374"/>
      <c r="J29" s="383"/>
    </row>
    <row r="30" spans="2:10">
      <c r="B30" s="384"/>
      <c r="C30" s="385"/>
      <c r="D30" s="385"/>
      <c r="E30" s="385"/>
      <c r="F30" s="385"/>
      <c r="G30" s="385"/>
      <c r="H30" s="385"/>
      <c r="I30" s="385"/>
      <c r="J30" s="38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81"/>
  <sheetViews>
    <sheetView topLeftCell="B15" zoomScale="120" zoomScaleNormal="120" workbookViewId="0">
      <selection activeCell="E93" sqref="E93"/>
    </sheetView>
  </sheetViews>
  <sheetFormatPr baseColWidth="10" defaultColWidth="10.42578125" defaultRowHeight="14.25"/>
  <cols>
    <col min="1" max="1" width="53.28515625" style="251" customWidth="1"/>
    <col min="2" max="2" width="15.42578125" style="252" customWidth="1"/>
    <col min="3" max="3" width="59.5703125" style="237" customWidth="1"/>
    <col min="4" max="4" width="24.140625" style="252" customWidth="1"/>
    <col min="5" max="5" width="55.7109375" style="237" customWidth="1"/>
    <col min="6" max="6" width="4.7109375" style="237" customWidth="1"/>
    <col min="7" max="16384" width="10.42578125" style="237"/>
  </cols>
  <sheetData>
    <row r="1" spans="1:8" ht="79.900000000000006" customHeight="1">
      <c r="A1" s="235"/>
      <c r="B1" s="388" t="s">
        <v>24</v>
      </c>
      <c r="C1" s="388"/>
      <c r="D1" s="388"/>
      <c r="E1" s="235"/>
      <c r="F1" s="236"/>
      <c r="G1" s="236"/>
      <c r="H1" s="236"/>
    </row>
    <row r="2" spans="1:8" ht="54.75" customHeight="1">
      <c r="A2" s="238" t="s">
        <v>25</v>
      </c>
      <c r="B2" s="389" t="s">
        <v>518</v>
      </c>
      <c r="C2" s="390"/>
      <c r="D2" s="239" t="s">
        <v>26</v>
      </c>
      <c r="E2" s="348" t="s">
        <v>4</v>
      </c>
    </row>
    <row r="3" spans="1:8" ht="16.899999999999999" customHeight="1">
      <c r="A3" s="240"/>
      <c r="B3" s="241"/>
      <c r="C3" s="241"/>
      <c r="D3" s="242"/>
      <c r="E3" s="241"/>
    </row>
    <row r="4" spans="1:8" ht="54.75" customHeight="1">
      <c r="A4" s="238" t="s">
        <v>27</v>
      </c>
      <c r="B4" s="391" t="s">
        <v>519</v>
      </c>
      <c r="C4" s="391"/>
      <c r="D4" s="391"/>
      <c r="E4" s="391"/>
    </row>
    <row r="5" spans="1:8" ht="13.15" customHeight="1">
      <c r="A5" s="243"/>
      <c r="B5" s="244"/>
      <c r="D5" s="242"/>
      <c r="E5" s="242"/>
    </row>
    <row r="6" spans="1:8" ht="21" customHeight="1">
      <c r="A6" s="392" t="s">
        <v>28</v>
      </c>
      <c r="B6" s="393" t="s">
        <v>29</v>
      </c>
      <c r="C6" s="393"/>
      <c r="D6" s="393" t="s">
        <v>30</v>
      </c>
      <c r="E6" s="393"/>
    </row>
    <row r="7" spans="1:8" ht="151.5" customHeight="1">
      <c r="A7" s="392"/>
      <c r="B7" s="394" t="s">
        <v>31</v>
      </c>
      <c r="C7" s="395"/>
      <c r="D7" s="396"/>
      <c r="E7" s="396"/>
    </row>
    <row r="8" spans="1:8" ht="21" customHeight="1">
      <c r="A8" s="243"/>
      <c r="B8" s="244"/>
      <c r="D8" s="242"/>
      <c r="E8" s="242"/>
    </row>
    <row r="9" spans="1:8">
      <c r="A9" s="387" t="s">
        <v>32</v>
      </c>
      <c r="B9" s="387"/>
      <c r="C9" s="387"/>
      <c r="D9" s="387"/>
      <c r="E9" s="387"/>
    </row>
    <row r="10" spans="1:8">
      <c r="A10" s="245" t="s">
        <v>33</v>
      </c>
      <c r="B10" s="245" t="s">
        <v>34</v>
      </c>
      <c r="C10" s="245" t="s">
        <v>35</v>
      </c>
      <c r="D10" s="245" t="s">
        <v>36</v>
      </c>
      <c r="E10" s="245" t="s">
        <v>37</v>
      </c>
    </row>
    <row r="11" spans="1:8" ht="99.75">
      <c r="A11" s="400" t="s">
        <v>38</v>
      </c>
      <c r="B11" s="246">
        <v>1</v>
      </c>
      <c r="C11" s="329" t="s">
        <v>39</v>
      </c>
      <c r="D11" s="247">
        <v>1</v>
      </c>
      <c r="E11" s="329" t="s">
        <v>509</v>
      </c>
    </row>
    <row r="12" spans="1:8" ht="42.75">
      <c r="A12" s="400"/>
      <c r="B12" s="246">
        <v>2</v>
      </c>
      <c r="C12" s="329" t="s">
        <v>40</v>
      </c>
      <c r="D12" s="247"/>
      <c r="E12" s="329"/>
    </row>
    <row r="13" spans="1:8" ht="42.75">
      <c r="A13" s="401" t="s">
        <v>41</v>
      </c>
      <c r="B13" s="248">
        <v>3</v>
      </c>
      <c r="C13" s="330" t="s">
        <v>510</v>
      </c>
      <c r="D13" s="248">
        <v>2</v>
      </c>
      <c r="E13" s="330" t="s">
        <v>42</v>
      </c>
    </row>
    <row r="14" spans="1:8" ht="28.5">
      <c r="A14" s="401"/>
      <c r="B14" s="248">
        <v>4</v>
      </c>
      <c r="C14" s="330" t="s">
        <v>43</v>
      </c>
      <c r="D14" s="248"/>
      <c r="E14" s="330"/>
    </row>
    <row r="15" spans="1:8" ht="42.75">
      <c r="A15" s="401"/>
      <c r="B15" s="248">
        <v>5</v>
      </c>
      <c r="C15" s="330" t="s">
        <v>44</v>
      </c>
      <c r="D15" s="248"/>
      <c r="E15" s="330"/>
    </row>
    <row r="16" spans="1:8" ht="71.25">
      <c r="A16" s="399" t="s">
        <v>45</v>
      </c>
      <c r="B16" s="248">
        <v>6</v>
      </c>
      <c r="C16" s="330" t="s">
        <v>46</v>
      </c>
      <c r="D16" s="248">
        <v>3</v>
      </c>
      <c r="E16" s="329" t="s">
        <v>511</v>
      </c>
    </row>
    <row r="17" spans="1:5" ht="42.75">
      <c r="A17" s="399"/>
      <c r="B17" s="248">
        <v>7</v>
      </c>
      <c r="C17" s="330" t="s">
        <v>47</v>
      </c>
      <c r="D17" s="248">
        <v>4</v>
      </c>
      <c r="E17" s="329" t="s">
        <v>48</v>
      </c>
    </row>
    <row r="18" spans="1:5" ht="28.5">
      <c r="A18" s="399"/>
      <c r="B18" s="248">
        <v>8</v>
      </c>
      <c r="C18" s="330" t="s">
        <v>49</v>
      </c>
      <c r="D18" s="248"/>
      <c r="E18" s="331"/>
    </row>
    <row r="19" spans="1:5" ht="28.5">
      <c r="A19" s="399"/>
      <c r="B19" s="248">
        <v>9</v>
      </c>
      <c r="C19" s="330" t="s">
        <v>50</v>
      </c>
      <c r="D19" s="248"/>
      <c r="E19" s="330"/>
    </row>
    <row r="20" spans="1:5" ht="28.5">
      <c r="A20" s="399"/>
      <c r="B20" s="248">
        <v>10</v>
      </c>
      <c r="C20" s="330" t="s">
        <v>51</v>
      </c>
      <c r="D20" s="248"/>
      <c r="E20" s="329"/>
    </row>
    <row r="21" spans="1:5" ht="28.5">
      <c r="A21" s="399"/>
      <c r="B21" s="248">
        <v>11</v>
      </c>
      <c r="C21" s="330" t="s">
        <v>52</v>
      </c>
      <c r="D21" s="248"/>
      <c r="E21" s="330"/>
    </row>
    <row r="22" spans="1:5">
      <c r="A22" s="399"/>
      <c r="B22" s="248">
        <v>12</v>
      </c>
      <c r="C22" s="330" t="s">
        <v>53</v>
      </c>
      <c r="D22" s="248"/>
      <c r="E22" s="330"/>
    </row>
    <row r="23" spans="1:5" ht="28.5" customHeight="1">
      <c r="A23" s="399" t="s">
        <v>54</v>
      </c>
      <c r="B23" s="248">
        <v>13</v>
      </c>
      <c r="C23" s="329" t="s">
        <v>55</v>
      </c>
      <c r="D23" s="246">
        <v>5</v>
      </c>
      <c r="E23" s="329" t="s">
        <v>56</v>
      </c>
    </row>
    <row r="24" spans="1:5" ht="42.75">
      <c r="A24" s="399"/>
      <c r="B24" s="248">
        <v>14</v>
      </c>
      <c r="C24" s="329" t="s">
        <v>57</v>
      </c>
      <c r="D24" s="246">
        <v>6</v>
      </c>
      <c r="E24" s="329" t="s">
        <v>58</v>
      </c>
    </row>
    <row r="25" spans="1:5" ht="42.75">
      <c r="A25" s="399"/>
      <c r="B25" s="248">
        <v>15</v>
      </c>
      <c r="C25" s="329" t="s">
        <v>59</v>
      </c>
      <c r="D25" s="246">
        <v>7</v>
      </c>
      <c r="E25" s="329" t="s">
        <v>60</v>
      </c>
    </row>
    <row r="26" spans="1:5" ht="57">
      <c r="A26" s="399"/>
      <c r="B26" s="248">
        <v>16</v>
      </c>
      <c r="C26" s="329" t="s">
        <v>61</v>
      </c>
      <c r="D26" s="246"/>
      <c r="E26" s="329"/>
    </row>
    <row r="27" spans="1:5" ht="28.5">
      <c r="A27" s="249" t="s">
        <v>62</v>
      </c>
      <c r="B27" s="248">
        <v>17</v>
      </c>
      <c r="C27" s="329" t="s">
        <v>63</v>
      </c>
      <c r="D27" s="246">
        <v>8</v>
      </c>
      <c r="E27" s="329" t="s">
        <v>64</v>
      </c>
    </row>
    <row r="28" spans="1:5" ht="28.5">
      <c r="A28" s="399" t="s">
        <v>65</v>
      </c>
      <c r="B28" s="248">
        <v>18</v>
      </c>
      <c r="C28" s="332" t="s">
        <v>66</v>
      </c>
      <c r="D28" s="248"/>
      <c r="E28" s="330"/>
    </row>
    <row r="29" spans="1:5" ht="28.5">
      <c r="A29" s="399"/>
      <c r="B29" s="248">
        <v>19</v>
      </c>
      <c r="C29" s="332" t="s">
        <v>67</v>
      </c>
      <c r="D29" s="248"/>
      <c r="E29" s="330"/>
    </row>
    <row r="30" spans="1:5">
      <c r="A30" s="387" t="s">
        <v>68</v>
      </c>
      <c r="B30" s="387"/>
      <c r="C30" s="387"/>
      <c r="D30" s="387"/>
      <c r="E30" s="387"/>
    </row>
    <row r="31" spans="1:5">
      <c r="A31" s="245" t="s">
        <v>33</v>
      </c>
      <c r="B31" s="245" t="s">
        <v>34</v>
      </c>
      <c r="C31" s="245" t="s">
        <v>69</v>
      </c>
      <c r="D31" s="245" t="s">
        <v>36</v>
      </c>
      <c r="E31" s="245" t="s">
        <v>70</v>
      </c>
    </row>
    <row r="32" spans="1:5" ht="71.25" customHeight="1">
      <c r="A32" s="399" t="s">
        <v>71</v>
      </c>
      <c r="B32" s="246">
        <v>1</v>
      </c>
      <c r="C32" s="329" t="s">
        <v>72</v>
      </c>
      <c r="D32" s="246">
        <v>1</v>
      </c>
      <c r="E32" s="329" t="s">
        <v>73</v>
      </c>
    </row>
    <row r="33" spans="1:5" ht="57">
      <c r="A33" s="399"/>
      <c r="B33" s="246">
        <v>2</v>
      </c>
      <c r="C33" s="329" t="s">
        <v>74</v>
      </c>
      <c r="D33" s="246">
        <v>2</v>
      </c>
      <c r="E33" s="329" t="s">
        <v>75</v>
      </c>
    </row>
    <row r="34" spans="1:5" ht="28.5" customHeight="1">
      <c r="A34" s="399"/>
      <c r="B34" s="246"/>
      <c r="C34" s="329"/>
      <c r="D34" s="246">
        <v>3</v>
      </c>
      <c r="E34" s="329" t="s">
        <v>76</v>
      </c>
    </row>
    <row r="35" spans="1:5" ht="28.5">
      <c r="A35" s="399"/>
      <c r="B35" s="246"/>
      <c r="C35" s="329"/>
      <c r="D35" s="246">
        <v>4</v>
      </c>
      <c r="E35" s="329" t="s">
        <v>77</v>
      </c>
    </row>
    <row r="36" spans="1:5" ht="28.5">
      <c r="A36" s="399"/>
      <c r="B36" s="246"/>
      <c r="C36" s="333"/>
      <c r="D36" s="246">
        <v>5</v>
      </c>
      <c r="E36" s="329" t="s">
        <v>78</v>
      </c>
    </row>
    <row r="37" spans="1:5" ht="28.5">
      <c r="A37" s="399"/>
      <c r="B37" s="246"/>
      <c r="C37" s="332"/>
      <c r="D37" s="246">
        <v>6</v>
      </c>
      <c r="E37" s="329" t="s">
        <v>79</v>
      </c>
    </row>
    <row r="38" spans="1:5">
      <c r="A38" s="399"/>
      <c r="B38" s="246"/>
      <c r="C38" s="332"/>
      <c r="D38" s="246">
        <v>7</v>
      </c>
      <c r="E38" s="332" t="s">
        <v>80</v>
      </c>
    </row>
    <row r="39" spans="1:5" ht="28.5">
      <c r="A39" s="399" t="s">
        <v>81</v>
      </c>
      <c r="B39" s="246">
        <v>3</v>
      </c>
      <c r="C39" s="332" t="s">
        <v>82</v>
      </c>
      <c r="D39" s="246">
        <v>8</v>
      </c>
      <c r="E39" s="332" t="s">
        <v>83</v>
      </c>
    </row>
    <row r="40" spans="1:5" ht="42.75">
      <c r="A40" s="399"/>
      <c r="B40" s="246"/>
      <c r="C40" s="332"/>
      <c r="D40" s="246">
        <v>9</v>
      </c>
      <c r="E40" s="332" t="s">
        <v>84</v>
      </c>
    </row>
    <row r="41" spans="1:5" ht="28.5">
      <c r="A41" s="399"/>
      <c r="B41" s="246"/>
      <c r="C41" s="332"/>
      <c r="D41" s="246">
        <v>10</v>
      </c>
      <c r="E41" s="332" t="s">
        <v>85</v>
      </c>
    </row>
    <row r="42" spans="1:5">
      <c r="A42" s="399"/>
      <c r="B42" s="246"/>
      <c r="C42" s="334"/>
      <c r="D42" s="246">
        <v>11</v>
      </c>
      <c r="E42" s="332" t="s">
        <v>86</v>
      </c>
    </row>
    <row r="43" spans="1:5" ht="42.75">
      <c r="A43" s="399" t="s">
        <v>87</v>
      </c>
      <c r="B43" s="246">
        <v>4</v>
      </c>
      <c r="C43" s="329" t="s">
        <v>88</v>
      </c>
      <c r="D43" s="246">
        <v>12</v>
      </c>
      <c r="E43" s="335" t="s">
        <v>89</v>
      </c>
    </row>
    <row r="44" spans="1:5" ht="28.5">
      <c r="A44" s="399"/>
      <c r="B44" s="246">
        <v>5</v>
      </c>
      <c r="C44" s="329" t="s">
        <v>90</v>
      </c>
      <c r="D44" s="246"/>
      <c r="E44" s="329"/>
    </row>
    <row r="45" spans="1:5" ht="42.75">
      <c r="A45" s="399"/>
      <c r="B45" s="246">
        <v>6</v>
      </c>
      <c r="C45" s="329" t="s">
        <v>91</v>
      </c>
      <c r="D45" s="246">
        <v>13</v>
      </c>
      <c r="E45" s="329" t="s">
        <v>92</v>
      </c>
    </row>
    <row r="46" spans="1:5" ht="42.75">
      <c r="A46" s="399"/>
      <c r="B46" s="246">
        <v>7</v>
      </c>
      <c r="C46" s="329" t="s">
        <v>93</v>
      </c>
      <c r="D46" s="246">
        <v>14</v>
      </c>
      <c r="E46" s="329" t="s">
        <v>94</v>
      </c>
    </row>
    <row r="47" spans="1:5" ht="28.5">
      <c r="A47" s="399"/>
      <c r="B47" s="246">
        <v>8</v>
      </c>
      <c r="C47" s="335" t="s">
        <v>95</v>
      </c>
      <c r="D47" s="246">
        <v>15</v>
      </c>
      <c r="E47" s="329" t="s">
        <v>96</v>
      </c>
    </row>
    <row r="48" spans="1:5" ht="57">
      <c r="A48" s="399"/>
      <c r="B48" s="246">
        <v>9</v>
      </c>
      <c r="C48" s="329" t="s">
        <v>97</v>
      </c>
      <c r="D48" s="246">
        <v>16</v>
      </c>
      <c r="E48" s="329" t="s">
        <v>98</v>
      </c>
    </row>
    <row r="49" spans="1:5" ht="85.5">
      <c r="A49" s="399" t="s">
        <v>99</v>
      </c>
      <c r="B49" s="246">
        <v>10</v>
      </c>
      <c r="C49" s="329" t="s">
        <v>100</v>
      </c>
      <c r="D49" s="246">
        <v>17</v>
      </c>
      <c r="E49" s="329" t="s">
        <v>101</v>
      </c>
    </row>
    <row r="50" spans="1:5" ht="57">
      <c r="A50" s="399"/>
      <c r="B50" s="246">
        <v>11</v>
      </c>
      <c r="C50" s="329" t="s">
        <v>102</v>
      </c>
      <c r="D50" s="247">
        <v>18</v>
      </c>
      <c r="E50" s="329" t="s">
        <v>103</v>
      </c>
    </row>
    <row r="51" spans="1:5" ht="42.75">
      <c r="A51" s="399"/>
      <c r="B51" s="246">
        <v>12</v>
      </c>
      <c r="C51" s="329" t="s">
        <v>104</v>
      </c>
      <c r="D51" s="247">
        <v>19</v>
      </c>
      <c r="E51" s="329" t="s">
        <v>105</v>
      </c>
    </row>
    <row r="52" spans="1:5" ht="57">
      <c r="A52" s="399" t="s">
        <v>106</v>
      </c>
      <c r="B52" s="246">
        <v>13</v>
      </c>
      <c r="C52" s="329" t="s">
        <v>107</v>
      </c>
      <c r="D52" s="247">
        <v>20</v>
      </c>
      <c r="E52" s="335" t="s">
        <v>108</v>
      </c>
    </row>
    <row r="53" spans="1:5" ht="28.5">
      <c r="A53" s="399"/>
      <c r="B53" s="246">
        <v>14</v>
      </c>
      <c r="C53" s="329" t="s">
        <v>109</v>
      </c>
      <c r="D53" s="247">
        <v>21</v>
      </c>
      <c r="E53" s="335" t="s">
        <v>110</v>
      </c>
    </row>
    <row r="54" spans="1:5" ht="71.25">
      <c r="A54" s="399"/>
      <c r="B54" s="246">
        <v>15</v>
      </c>
      <c r="C54" s="329" t="s">
        <v>111</v>
      </c>
      <c r="D54" s="247"/>
      <c r="E54" s="335"/>
    </row>
    <row r="55" spans="1:5" ht="28.5">
      <c r="A55" s="399"/>
      <c r="B55" s="246">
        <v>16</v>
      </c>
      <c r="C55" s="329" t="s">
        <v>112</v>
      </c>
      <c r="D55" s="247"/>
      <c r="E55" s="335"/>
    </row>
    <row r="56" spans="1:5">
      <c r="A56" s="399"/>
      <c r="B56" s="246">
        <v>17</v>
      </c>
      <c r="C56" s="329" t="s">
        <v>113</v>
      </c>
      <c r="D56" s="247"/>
      <c r="E56" s="335"/>
    </row>
    <row r="57" spans="1:5" ht="28.5">
      <c r="A57" s="399"/>
      <c r="B57" s="246">
        <v>18</v>
      </c>
      <c r="C57" s="329" t="s">
        <v>114</v>
      </c>
      <c r="D57" s="247"/>
      <c r="E57" s="335"/>
    </row>
    <row r="58" spans="1:5" ht="28.5">
      <c r="A58" s="399"/>
      <c r="B58" s="246">
        <v>19</v>
      </c>
      <c r="C58" s="329" t="s">
        <v>115</v>
      </c>
      <c r="D58" s="247"/>
      <c r="E58" s="335"/>
    </row>
    <row r="59" spans="1:5" ht="28.5">
      <c r="A59" s="399"/>
      <c r="B59" s="246">
        <v>20</v>
      </c>
      <c r="C59" s="329" t="s">
        <v>116</v>
      </c>
      <c r="D59" s="247"/>
      <c r="E59" s="335"/>
    </row>
    <row r="60" spans="1:5" ht="42.75">
      <c r="A60" s="399"/>
      <c r="B60" s="246">
        <v>21</v>
      </c>
      <c r="C60" s="329" t="s">
        <v>117</v>
      </c>
      <c r="D60" s="247"/>
      <c r="E60" s="335"/>
    </row>
    <row r="61" spans="1:5" ht="28.5">
      <c r="A61" s="399"/>
      <c r="B61" s="246">
        <v>22</v>
      </c>
      <c r="C61" s="329" t="s">
        <v>118</v>
      </c>
      <c r="D61" s="247"/>
      <c r="E61" s="336"/>
    </row>
    <row r="62" spans="1:5" ht="42.75">
      <c r="A62" s="399" t="s">
        <v>119</v>
      </c>
      <c r="B62" s="246">
        <v>23</v>
      </c>
      <c r="C62" s="329" t="s">
        <v>120</v>
      </c>
      <c r="D62" s="247">
        <v>22</v>
      </c>
      <c r="E62" s="335" t="s">
        <v>121</v>
      </c>
    </row>
    <row r="63" spans="1:5" ht="42.75">
      <c r="A63" s="399"/>
      <c r="B63" s="246">
        <v>24</v>
      </c>
      <c r="C63" s="329" t="s">
        <v>122</v>
      </c>
      <c r="D63" s="247">
        <v>23</v>
      </c>
      <c r="E63" s="329" t="s">
        <v>123</v>
      </c>
    </row>
    <row r="64" spans="1:5" ht="28.5">
      <c r="A64" s="399"/>
      <c r="B64" s="246">
        <v>25</v>
      </c>
      <c r="C64" s="329" t="s">
        <v>124</v>
      </c>
      <c r="D64" s="247"/>
      <c r="E64" s="335"/>
    </row>
    <row r="65" spans="1:5" ht="57">
      <c r="A65" s="397" t="s">
        <v>125</v>
      </c>
      <c r="B65" s="246">
        <v>26</v>
      </c>
      <c r="C65" s="329" t="s">
        <v>126</v>
      </c>
      <c r="D65" s="247">
        <v>24</v>
      </c>
      <c r="E65" s="335" t="s">
        <v>127</v>
      </c>
    </row>
    <row r="66" spans="1:5">
      <c r="A66" s="402"/>
      <c r="B66" s="246"/>
      <c r="C66" s="329"/>
      <c r="D66" s="247"/>
      <c r="E66" s="247"/>
    </row>
    <row r="67" spans="1:5" ht="28.5">
      <c r="A67" s="399" t="s">
        <v>128</v>
      </c>
      <c r="B67" s="246">
        <v>27</v>
      </c>
      <c r="C67" s="329" t="s">
        <v>129</v>
      </c>
      <c r="D67" s="247">
        <v>25</v>
      </c>
      <c r="E67" s="329" t="s">
        <v>130</v>
      </c>
    </row>
    <row r="68" spans="1:5" ht="28.5" customHeight="1">
      <c r="A68" s="399"/>
      <c r="B68" s="246"/>
      <c r="C68" s="329"/>
      <c r="D68" s="247">
        <v>26</v>
      </c>
      <c r="E68" s="329" t="s">
        <v>131</v>
      </c>
    </row>
    <row r="69" spans="1:5" ht="28.5">
      <c r="A69" s="399" t="s">
        <v>132</v>
      </c>
      <c r="B69" s="246">
        <v>28</v>
      </c>
      <c r="C69" s="335" t="s">
        <v>133</v>
      </c>
      <c r="D69" s="247">
        <v>27</v>
      </c>
      <c r="E69" s="335" t="s">
        <v>134</v>
      </c>
    </row>
    <row r="70" spans="1:5" ht="28.5">
      <c r="A70" s="399"/>
      <c r="B70" s="246">
        <v>29</v>
      </c>
      <c r="C70" s="335" t="s">
        <v>135</v>
      </c>
      <c r="D70" s="247">
        <v>28</v>
      </c>
      <c r="E70" s="335" t="s">
        <v>136</v>
      </c>
    </row>
    <row r="71" spans="1:5" ht="28.5">
      <c r="A71" s="399"/>
      <c r="B71" s="246"/>
      <c r="C71" s="333"/>
      <c r="D71" s="247">
        <v>29</v>
      </c>
      <c r="E71" s="335" t="s">
        <v>137</v>
      </c>
    </row>
    <row r="72" spans="1:5" ht="28.5">
      <c r="A72" s="399"/>
      <c r="B72" s="246"/>
      <c r="C72" s="337"/>
      <c r="D72" s="247">
        <v>30</v>
      </c>
      <c r="E72" s="335" t="s">
        <v>138</v>
      </c>
    </row>
    <row r="73" spans="1:5">
      <c r="A73" s="399"/>
      <c r="B73" s="246"/>
      <c r="C73" s="335"/>
      <c r="D73" s="247">
        <v>31</v>
      </c>
      <c r="E73" s="335" t="s">
        <v>139</v>
      </c>
    </row>
    <row r="74" spans="1:5">
      <c r="A74" s="399"/>
      <c r="B74" s="246"/>
      <c r="C74" s="335"/>
      <c r="D74" s="247">
        <v>32</v>
      </c>
      <c r="E74" s="335" t="s">
        <v>140</v>
      </c>
    </row>
    <row r="75" spans="1:5">
      <c r="A75" s="399"/>
      <c r="B75" s="246"/>
      <c r="C75" s="335"/>
      <c r="D75" s="247">
        <v>33</v>
      </c>
      <c r="E75" s="337" t="s">
        <v>141</v>
      </c>
    </row>
    <row r="76" spans="1:5" ht="28.5">
      <c r="A76" s="399"/>
      <c r="B76" s="246"/>
      <c r="C76" s="247"/>
      <c r="D76" s="247">
        <v>34</v>
      </c>
      <c r="E76" s="335" t="s">
        <v>142</v>
      </c>
    </row>
    <row r="77" spans="1:5" ht="42.75">
      <c r="A77" s="397" t="s">
        <v>143</v>
      </c>
      <c r="B77" s="246">
        <v>30</v>
      </c>
      <c r="C77" s="329" t="s">
        <v>144</v>
      </c>
      <c r="D77" s="247">
        <v>35</v>
      </c>
      <c r="E77" s="329" t="s">
        <v>145</v>
      </c>
    </row>
    <row r="78" spans="1:5" ht="28.5">
      <c r="A78" s="398"/>
      <c r="B78" s="246">
        <v>31</v>
      </c>
      <c r="C78" s="329" t="s">
        <v>146</v>
      </c>
      <c r="D78" s="247">
        <v>36</v>
      </c>
      <c r="E78" s="329" t="s">
        <v>147</v>
      </c>
    </row>
    <row r="79" spans="1:5" ht="28.5">
      <c r="A79" s="398"/>
      <c r="B79" s="246">
        <v>32</v>
      </c>
      <c r="C79" s="329" t="s">
        <v>148</v>
      </c>
      <c r="D79" s="250">
        <v>37</v>
      </c>
      <c r="E79" s="329" t="s">
        <v>512</v>
      </c>
    </row>
    <row r="80" spans="1:5" ht="42.75">
      <c r="A80" s="398"/>
      <c r="B80" s="246">
        <v>33</v>
      </c>
      <c r="C80" s="329" t="s">
        <v>149</v>
      </c>
      <c r="D80" s="250">
        <v>38</v>
      </c>
      <c r="E80" s="329" t="s">
        <v>150</v>
      </c>
    </row>
    <row r="81" spans="1:5" ht="42.75">
      <c r="A81" s="398"/>
      <c r="B81" s="338">
        <v>34</v>
      </c>
      <c r="C81" s="339" t="s">
        <v>151</v>
      </c>
      <c r="D81" s="340">
        <v>39</v>
      </c>
      <c r="E81" s="339" t="s">
        <v>152</v>
      </c>
    </row>
  </sheetData>
  <mergeCells count="25">
    <mergeCell ref="A77:A81"/>
    <mergeCell ref="A49:A51"/>
    <mergeCell ref="A43:A48"/>
    <mergeCell ref="A11:A12"/>
    <mergeCell ref="A13:A15"/>
    <mergeCell ref="A16:A22"/>
    <mergeCell ref="A23:A26"/>
    <mergeCell ref="A28:A29"/>
    <mergeCell ref="A30:E30"/>
    <mergeCell ref="A32:A38"/>
    <mergeCell ref="A39:A42"/>
    <mergeCell ref="A52:A61"/>
    <mergeCell ref="A62:A64"/>
    <mergeCell ref="A65:A66"/>
    <mergeCell ref="A67:A68"/>
    <mergeCell ref="A69:A76"/>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4"/>
  <sheetViews>
    <sheetView zoomScale="55" zoomScaleNormal="55" workbookViewId="0">
      <selection activeCell="H11" sqref="H11"/>
    </sheetView>
  </sheetViews>
  <sheetFormatPr baseColWidth="10" defaultColWidth="10.42578125" defaultRowHeight="63" customHeight="1"/>
  <cols>
    <col min="1" max="1" width="60.7109375" style="260" customWidth="1"/>
    <col min="2" max="2" width="12.140625" style="261" customWidth="1"/>
    <col min="3" max="3" width="13.85546875" style="262" customWidth="1"/>
    <col min="4" max="4" width="12.5703125" style="262" customWidth="1"/>
    <col min="5" max="5" width="13.85546875" style="262" customWidth="1"/>
    <col min="6" max="6" width="38.28515625" style="260" customWidth="1"/>
    <col min="7" max="7" width="2.7109375" style="254" customWidth="1"/>
    <col min="8" max="16384" width="10.42578125" style="254"/>
  </cols>
  <sheetData>
    <row r="1" spans="1:6" ht="63" customHeight="1">
      <c r="A1" s="253"/>
      <c r="B1" s="403" t="s">
        <v>153</v>
      </c>
      <c r="C1" s="403"/>
      <c r="D1" s="403"/>
      <c r="E1" s="403"/>
      <c r="F1" s="253"/>
    </row>
    <row r="2" spans="1:6" ht="63" customHeight="1">
      <c r="A2" s="406" t="s">
        <v>154</v>
      </c>
      <c r="B2" s="406"/>
      <c r="C2" s="406"/>
      <c r="D2" s="406"/>
      <c r="E2" s="406"/>
      <c r="F2" s="406"/>
    </row>
    <row r="3" spans="1:6" ht="28.5" customHeight="1">
      <c r="A3" s="404" t="s">
        <v>155</v>
      </c>
      <c r="B3" s="405" t="s">
        <v>156</v>
      </c>
      <c r="C3" s="405"/>
      <c r="D3" s="405"/>
      <c r="E3" s="405"/>
      <c r="F3" s="328" t="s">
        <v>157</v>
      </c>
    </row>
    <row r="4" spans="1:6" ht="32.25" customHeight="1">
      <c r="A4" s="404"/>
      <c r="B4" s="255" t="s">
        <v>158</v>
      </c>
      <c r="C4" s="255" t="s">
        <v>159</v>
      </c>
      <c r="D4" s="255" t="s">
        <v>160</v>
      </c>
      <c r="E4" s="255" t="s">
        <v>161</v>
      </c>
      <c r="F4" s="256"/>
    </row>
    <row r="5" spans="1:6" ht="63" customHeight="1">
      <c r="A5" s="341" t="s">
        <v>162</v>
      </c>
      <c r="B5" s="342"/>
      <c r="C5" s="343"/>
      <c r="D5" s="343">
        <v>8.9</v>
      </c>
      <c r="E5" s="343">
        <v>13.16</v>
      </c>
      <c r="F5" s="344" t="s">
        <v>163</v>
      </c>
    </row>
    <row r="6" spans="1:6" ht="63" customHeight="1">
      <c r="A6" s="345" t="s">
        <v>164</v>
      </c>
      <c r="B6" s="342"/>
      <c r="C6" s="343"/>
      <c r="D6" s="343">
        <v>11</v>
      </c>
      <c r="E6" s="343" t="s">
        <v>165</v>
      </c>
      <c r="F6" s="344" t="s">
        <v>163</v>
      </c>
    </row>
    <row r="7" spans="1:6" ht="63" customHeight="1">
      <c r="A7" s="345" t="s">
        <v>166</v>
      </c>
      <c r="B7" s="257"/>
      <c r="C7" s="258"/>
      <c r="D7" s="258">
        <v>1</v>
      </c>
      <c r="E7" s="258" t="s">
        <v>167</v>
      </c>
      <c r="F7" s="344" t="s">
        <v>163</v>
      </c>
    </row>
    <row r="8" spans="1:6" ht="63" customHeight="1">
      <c r="A8" s="346" t="s">
        <v>168</v>
      </c>
      <c r="B8" s="257">
        <v>16</v>
      </c>
      <c r="C8" s="258">
        <v>3.4</v>
      </c>
      <c r="D8" s="258" t="s">
        <v>169</v>
      </c>
      <c r="E8" s="258" t="s">
        <v>170</v>
      </c>
      <c r="F8" s="344" t="s">
        <v>163</v>
      </c>
    </row>
    <row r="9" spans="1:6" ht="63" customHeight="1">
      <c r="A9" s="346" t="s">
        <v>171</v>
      </c>
      <c r="B9" s="257" t="s">
        <v>172</v>
      </c>
      <c r="C9" s="257">
        <v>7</v>
      </c>
      <c r="D9" s="343" t="s">
        <v>173</v>
      </c>
      <c r="E9" s="343" t="s">
        <v>174</v>
      </c>
      <c r="F9" s="344" t="s">
        <v>163</v>
      </c>
    </row>
    <row r="10" spans="1:6" ht="63" customHeight="1">
      <c r="A10" s="345" t="s">
        <v>175</v>
      </c>
      <c r="B10" s="342"/>
      <c r="C10" s="343"/>
      <c r="D10" s="343" t="s">
        <v>176</v>
      </c>
      <c r="E10" s="343">
        <v>28</v>
      </c>
      <c r="F10" s="344" t="s">
        <v>163</v>
      </c>
    </row>
    <row r="11" spans="1:6" ht="63" customHeight="1">
      <c r="A11" s="347" t="s">
        <v>177</v>
      </c>
      <c r="B11" s="257"/>
      <c r="C11" s="258"/>
      <c r="D11" s="258" t="s">
        <v>178</v>
      </c>
      <c r="E11" s="258">
        <v>20.21</v>
      </c>
      <c r="F11" s="259" t="s">
        <v>163</v>
      </c>
    </row>
    <row r="12" spans="1:6" ht="63" customHeight="1">
      <c r="A12" s="347" t="s">
        <v>179</v>
      </c>
      <c r="B12" s="257"/>
      <c r="C12" s="258"/>
      <c r="D12" s="343" t="s">
        <v>180</v>
      </c>
      <c r="E12" s="258" t="s">
        <v>181</v>
      </c>
      <c r="F12" s="259" t="s">
        <v>163</v>
      </c>
    </row>
    <row r="13" spans="1:6" ht="63" customHeight="1">
      <c r="A13" s="347" t="s">
        <v>182</v>
      </c>
      <c r="B13" s="257">
        <v>2.17</v>
      </c>
      <c r="C13" s="258">
        <v>8</v>
      </c>
      <c r="D13" s="258">
        <v>1</v>
      </c>
      <c r="E13" s="258" t="s">
        <v>183</v>
      </c>
      <c r="F13" s="259" t="s">
        <v>184</v>
      </c>
    </row>
    <row r="14" spans="1:6" ht="93.75" customHeight="1">
      <c r="A14" s="271" t="s">
        <v>479</v>
      </c>
      <c r="B14" s="257" t="s">
        <v>480</v>
      </c>
      <c r="C14" s="258"/>
      <c r="D14" s="258" t="s">
        <v>481</v>
      </c>
      <c r="E14" s="258" t="s">
        <v>482</v>
      </c>
      <c r="F14" s="259" t="s">
        <v>163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46"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36" t="s">
        <v>185</v>
      </c>
      <c r="C2" s="437"/>
      <c r="D2" s="437"/>
      <c r="E2" s="437"/>
      <c r="F2" s="437"/>
      <c r="G2" s="438"/>
    </row>
    <row r="3" spans="2:9" ht="15">
      <c r="B3" s="439" t="s">
        <v>186</v>
      </c>
      <c r="C3" s="440"/>
      <c r="D3" s="441"/>
      <c r="E3" s="441"/>
      <c r="F3" s="441"/>
      <c r="G3" s="442"/>
    </row>
    <row r="4" spans="2:9" ht="88.5" customHeight="1">
      <c r="B4" s="443" t="s">
        <v>187</v>
      </c>
      <c r="C4" s="444"/>
      <c r="D4" s="444"/>
      <c r="E4" s="444"/>
      <c r="F4" s="444"/>
      <c r="G4" s="445"/>
    </row>
    <row r="5" spans="2:9" ht="15">
      <c r="B5" s="124"/>
      <c r="C5" s="125"/>
      <c r="D5" s="126"/>
      <c r="E5" s="127"/>
      <c r="F5" s="127"/>
      <c r="G5" s="127"/>
    </row>
    <row r="6" spans="2:9" ht="16.5" customHeight="1">
      <c r="B6" s="446" t="s">
        <v>188</v>
      </c>
      <c r="C6" s="447"/>
      <c r="D6" s="447"/>
      <c r="E6" s="447"/>
      <c r="F6" s="447"/>
      <c r="G6" s="448"/>
    </row>
    <row r="7" spans="2:9" ht="76.5" customHeight="1">
      <c r="B7" s="446"/>
      <c r="C7" s="447"/>
      <c r="D7" s="447"/>
      <c r="E7" s="447"/>
      <c r="F7" s="447"/>
      <c r="G7" s="448"/>
    </row>
    <row r="8" spans="2:9" ht="15" thickBot="1">
      <c r="B8" s="204"/>
      <c r="C8" s="205"/>
      <c r="D8" s="205"/>
      <c r="E8" s="206"/>
      <c r="F8" s="207"/>
      <c r="G8" s="207"/>
    </row>
    <row r="9" spans="2:9">
      <c r="B9" s="208"/>
      <c r="C9" s="209" t="s">
        <v>189</v>
      </c>
      <c r="D9" s="432" t="s">
        <v>190</v>
      </c>
      <c r="E9" s="433"/>
      <c r="F9" s="434" t="s">
        <v>191</v>
      </c>
      <c r="G9" s="435"/>
    </row>
    <row r="10" spans="2:9" ht="15" customHeight="1">
      <c r="B10" s="210"/>
      <c r="C10" s="130">
        <v>5</v>
      </c>
      <c r="D10" s="451" t="s">
        <v>192</v>
      </c>
      <c r="E10" s="452"/>
      <c r="F10" s="415" t="s">
        <v>193</v>
      </c>
      <c r="G10" s="416"/>
      <c r="H10" s="408"/>
      <c r="I10" s="408"/>
    </row>
    <row r="11" spans="2:9">
      <c r="B11" s="210"/>
      <c r="C11" s="130">
        <v>5</v>
      </c>
      <c r="D11" s="451" t="s">
        <v>194</v>
      </c>
      <c r="E11" s="452"/>
      <c r="F11" s="415" t="s">
        <v>195</v>
      </c>
      <c r="G11" s="416"/>
      <c r="H11" s="408"/>
      <c r="I11" s="408"/>
    </row>
    <row r="12" spans="2:9">
      <c r="B12" s="210"/>
      <c r="C12" s="130">
        <v>5</v>
      </c>
      <c r="D12" s="451" t="s">
        <v>196</v>
      </c>
      <c r="E12" s="452"/>
      <c r="F12" s="415" t="s">
        <v>197</v>
      </c>
      <c r="G12" s="416"/>
      <c r="H12" s="408"/>
      <c r="I12" s="408"/>
    </row>
    <row r="13" spans="2:9" ht="27.75" customHeight="1">
      <c r="B13" s="210"/>
      <c r="C13" s="130">
        <v>5</v>
      </c>
      <c r="D13" s="451" t="s">
        <v>198</v>
      </c>
      <c r="E13" s="452"/>
      <c r="F13" s="415" t="s">
        <v>199</v>
      </c>
      <c r="G13" s="416"/>
      <c r="H13" s="408"/>
      <c r="I13" s="408"/>
    </row>
    <row r="14" spans="2:9">
      <c r="B14" s="210"/>
      <c r="C14" s="130">
        <v>5</v>
      </c>
      <c r="D14" s="451" t="s">
        <v>200</v>
      </c>
      <c r="E14" s="452"/>
      <c r="F14" s="415" t="s">
        <v>201</v>
      </c>
      <c r="G14" s="416"/>
      <c r="H14" s="408"/>
      <c r="I14" s="408"/>
    </row>
    <row r="15" spans="2:9" ht="41.25" customHeight="1">
      <c r="B15" s="210"/>
      <c r="C15" s="130">
        <v>5</v>
      </c>
      <c r="D15" s="451" t="s">
        <v>202</v>
      </c>
      <c r="E15" s="452"/>
      <c r="F15" s="415" t="s">
        <v>203</v>
      </c>
      <c r="G15" s="416"/>
      <c r="H15" s="408"/>
      <c r="I15" s="408"/>
    </row>
    <row r="16" spans="2:9" ht="41.25" customHeight="1">
      <c r="B16" s="210"/>
      <c r="C16" s="130">
        <v>5</v>
      </c>
      <c r="D16" s="449" t="s">
        <v>204</v>
      </c>
      <c r="E16" s="450"/>
      <c r="F16" s="415" t="s">
        <v>205</v>
      </c>
      <c r="G16" s="416"/>
      <c r="H16" s="408"/>
      <c r="I16" s="408"/>
    </row>
    <row r="17" spans="2:9" ht="51.75" customHeight="1">
      <c r="B17" s="210"/>
      <c r="C17" s="130">
        <v>5</v>
      </c>
      <c r="D17" s="450" t="s">
        <v>206</v>
      </c>
      <c r="E17" s="453"/>
      <c r="F17" s="415" t="s">
        <v>207</v>
      </c>
      <c r="G17" s="416"/>
      <c r="H17" s="408"/>
      <c r="I17" s="408"/>
    </row>
    <row r="18" spans="2:9" ht="51.75" customHeight="1">
      <c r="B18" s="210"/>
      <c r="C18" s="130">
        <v>5</v>
      </c>
      <c r="D18" s="449" t="s">
        <v>208</v>
      </c>
      <c r="E18" s="450"/>
      <c r="F18" s="415" t="s">
        <v>209</v>
      </c>
      <c r="G18" s="416"/>
      <c r="H18" s="408"/>
      <c r="I18" s="408"/>
    </row>
    <row r="19" spans="2:9" ht="51.75" customHeight="1">
      <c r="B19" s="210"/>
      <c r="C19" s="130">
        <v>5</v>
      </c>
      <c r="D19" s="131" t="s">
        <v>210</v>
      </c>
      <c r="E19" s="132"/>
      <c r="F19" s="415" t="s">
        <v>211</v>
      </c>
      <c r="G19" s="416"/>
      <c r="H19" s="408"/>
      <c r="I19" s="408"/>
    </row>
    <row r="20" spans="2:9" ht="51.75" customHeight="1">
      <c r="B20" s="210"/>
      <c r="C20" s="130">
        <v>5</v>
      </c>
      <c r="D20" s="131" t="s">
        <v>212</v>
      </c>
      <c r="E20" s="132"/>
      <c r="F20" s="415" t="s">
        <v>213</v>
      </c>
      <c r="G20" s="416"/>
      <c r="H20" s="408"/>
      <c r="I20" s="408"/>
    </row>
    <row r="21" spans="2:9" ht="66.75" customHeight="1">
      <c r="B21" s="210"/>
      <c r="C21" s="130">
        <v>5</v>
      </c>
      <c r="D21" s="449" t="s">
        <v>214</v>
      </c>
      <c r="E21" s="450"/>
      <c r="F21" s="415" t="s">
        <v>215</v>
      </c>
      <c r="G21" s="416"/>
      <c r="H21" s="408"/>
      <c r="I21" s="408"/>
    </row>
    <row r="22" spans="2:9" ht="36" customHeight="1">
      <c r="B22" s="210"/>
      <c r="C22" s="130">
        <v>5</v>
      </c>
      <c r="D22" s="462" t="s">
        <v>216</v>
      </c>
      <c r="E22" s="463"/>
      <c r="F22" s="415" t="s">
        <v>217</v>
      </c>
      <c r="G22" s="416"/>
      <c r="H22" s="414"/>
      <c r="I22" s="414"/>
    </row>
    <row r="23" spans="2:9" ht="26.25" customHeight="1">
      <c r="B23" s="210"/>
      <c r="C23" s="130">
        <v>5</v>
      </c>
      <c r="D23" s="417" t="s">
        <v>218</v>
      </c>
      <c r="E23" s="417"/>
      <c r="F23" s="418" t="s">
        <v>219</v>
      </c>
      <c r="G23" s="416"/>
      <c r="H23" s="408"/>
      <c r="I23" s="408"/>
    </row>
    <row r="24" spans="2:9" ht="26.25" customHeight="1">
      <c r="B24" s="210"/>
      <c r="C24" s="130">
        <v>5</v>
      </c>
      <c r="D24" s="417" t="s">
        <v>220</v>
      </c>
      <c r="E24" s="417"/>
      <c r="F24" s="418" t="s">
        <v>221</v>
      </c>
      <c r="G24" s="416"/>
      <c r="H24" s="408"/>
      <c r="I24" s="408"/>
    </row>
    <row r="25" spans="2:9" ht="26.25" customHeight="1">
      <c r="B25" s="210"/>
      <c r="C25" s="130">
        <v>5</v>
      </c>
      <c r="D25" s="454" t="s">
        <v>222</v>
      </c>
      <c r="E25" s="455"/>
      <c r="F25" s="418" t="s">
        <v>223</v>
      </c>
      <c r="G25" s="416"/>
      <c r="H25" s="408"/>
      <c r="I25" s="408"/>
    </row>
    <row r="26" spans="2:9" ht="27" customHeight="1">
      <c r="B26" s="211"/>
      <c r="C26" s="411" t="s">
        <v>224</v>
      </c>
      <c r="D26" s="412"/>
      <c r="E26" s="412"/>
      <c r="F26" s="412"/>
      <c r="G26" s="413"/>
    </row>
    <row r="27" spans="2:9" ht="27" customHeight="1">
      <c r="B27" s="459" t="s">
        <v>225</v>
      </c>
      <c r="C27" s="460"/>
      <c r="D27" s="460"/>
      <c r="E27" s="460"/>
      <c r="F27" s="460"/>
      <c r="G27" s="461"/>
    </row>
    <row r="28" spans="2:9" ht="10.5" customHeight="1">
      <c r="B28" s="212"/>
      <c r="D28" s="133"/>
      <c r="E28" s="134"/>
      <c r="F28" s="135"/>
      <c r="G28" s="135"/>
    </row>
    <row r="29" spans="2:9">
      <c r="B29" s="212"/>
      <c r="C29" s="213"/>
      <c r="D29" s="456" t="s">
        <v>190</v>
      </c>
      <c r="E29" s="456"/>
      <c r="F29" s="457" t="s">
        <v>191</v>
      </c>
      <c r="G29" s="458"/>
    </row>
    <row r="30" spans="2:9">
      <c r="B30" s="212"/>
      <c r="D30" s="419" t="s">
        <v>192</v>
      </c>
      <c r="E30" s="419"/>
      <c r="F30" s="420" t="s">
        <v>226</v>
      </c>
      <c r="G30" s="421"/>
      <c r="H30" s="408"/>
      <c r="I30" s="408"/>
    </row>
    <row r="31" spans="2:9">
      <c r="B31" s="212"/>
      <c r="D31" s="419" t="s">
        <v>194</v>
      </c>
      <c r="E31" s="419"/>
      <c r="F31" s="420" t="s">
        <v>227</v>
      </c>
      <c r="G31" s="421"/>
      <c r="H31" s="408"/>
      <c r="I31" s="408"/>
    </row>
    <row r="32" spans="2:9">
      <c r="B32" s="212"/>
      <c r="D32" s="419" t="s">
        <v>196</v>
      </c>
      <c r="E32" s="419"/>
      <c r="F32" s="420" t="s">
        <v>228</v>
      </c>
      <c r="G32" s="421"/>
      <c r="H32" s="408"/>
      <c r="I32" s="408"/>
    </row>
    <row r="33" spans="2:9">
      <c r="B33" s="212"/>
      <c r="D33" s="419" t="s">
        <v>198</v>
      </c>
      <c r="E33" s="419"/>
      <c r="F33" s="420" t="s">
        <v>229</v>
      </c>
      <c r="G33" s="421"/>
      <c r="H33" s="408"/>
      <c r="I33" s="408"/>
    </row>
    <row r="34" spans="2:9">
      <c r="B34" s="212"/>
      <c r="D34" s="419" t="s">
        <v>200</v>
      </c>
      <c r="E34" s="419"/>
      <c r="F34" s="420" t="s">
        <v>230</v>
      </c>
      <c r="G34" s="421"/>
      <c r="H34" s="408"/>
      <c r="I34" s="408"/>
    </row>
    <row r="35" spans="2:9" ht="40.9" customHeight="1">
      <c r="B35" s="212"/>
      <c r="D35" s="419" t="s">
        <v>231</v>
      </c>
      <c r="E35" s="419"/>
      <c r="F35" s="420" t="s">
        <v>232</v>
      </c>
      <c r="G35" s="421"/>
      <c r="H35" s="408"/>
      <c r="I35" s="408"/>
    </row>
    <row r="36" spans="2:9" ht="42" customHeight="1">
      <c r="B36" s="128"/>
      <c r="C36" s="129"/>
      <c r="D36" s="419" t="s">
        <v>233</v>
      </c>
      <c r="E36" s="419"/>
      <c r="F36" s="420" t="s">
        <v>234</v>
      </c>
      <c r="G36" s="421"/>
      <c r="H36" s="407"/>
      <c r="I36" s="407"/>
    </row>
    <row r="37" spans="2:9" ht="30.75" customHeight="1">
      <c r="B37" s="128"/>
      <c r="C37" s="129"/>
      <c r="D37" s="419" t="s">
        <v>235</v>
      </c>
      <c r="E37" s="419"/>
      <c r="F37" s="409" t="s">
        <v>236</v>
      </c>
      <c r="G37" s="410"/>
      <c r="H37" s="407"/>
      <c r="I37" s="407"/>
    </row>
    <row r="38" spans="2:9" ht="33" customHeight="1">
      <c r="B38" s="128"/>
      <c r="C38" s="129"/>
      <c r="D38" s="419" t="s">
        <v>237</v>
      </c>
      <c r="E38" s="419"/>
      <c r="F38" s="409" t="s">
        <v>236</v>
      </c>
      <c r="G38" s="410"/>
      <c r="H38" s="407"/>
      <c r="I38" s="407"/>
    </row>
    <row r="39" spans="2:9" ht="30" customHeight="1">
      <c r="B39" s="128"/>
      <c r="C39" s="129"/>
      <c r="D39" s="419" t="s">
        <v>238</v>
      </c>
      <c r="E39" s="419"/>
      <c r="F39" s="409" t="s">
        <v>236</v>
      </c>
      <c r="G39" s="410"/>
      <c r="H39" s="407"/>
      <c r="I39" s="407"/>
    </row>
    <row r="40" spans="2:9" ht="30" customHeight="1">
      <c r="B40" s="128"/>
      <c r="C40" s="129"/>
      <c r="D40" s="419" t="s">
        <v>239</v>
      </c>
      <c r="E40" s="419"/>
      <c r="F40" s="409" t="s">
        <v>236</v>
      </c>
      <c r="G40" s="410"/>
      <c r="H40" s="407"/>
      <c r="I40" s="407"/>
    </row>
    <row r="41" spans="2:9" ht="30" customHeight="1">
      <c r="B41" s="128"/>
      <c r="C41" s="129"/>
      <c r="D41" s="428" t="s">
        <v>240</v>
      </c>
      <c r="E41" s="429"/>
      <c r="F41" s="420" t="s">
        <v>241</v>
      </c>
      <c r="G41" s="421"/>
      <c r="H41" s="407"/>
      <c r="I41" s="407"/>
    </row>
    <row r="42" spans="2:9" ht="35.25" customHeight="1">
      <c r="B42" s="128"/>
      <c r="C42" s="129"/>
      <c r="D42" s="419" t="s">
        <v>242</v>
      </c>
      <c r="E42" s="419"/>
      <c r="F42" s="420" t="s">
        <v>243</v>
      </c>
      <c r="G42" s="421"/>
      <c r="H42" s="407"/>
      <c r="I42" s="407"/>
    </row>
    <row r="43" spans="2:9" ht="31.5" customHeight="1">
      <c r="B43" s="128"/>
      <c r="C43" s="129"/>
      <c r="D43" s="419" t="s">
        <v>235</v>
      </c>
      <c r="E43" s="419"/>
      <c r="F43" s="409" t="s">
        <v>236</v>
      </c>
      <c r="G43" s="410"/>
      <c r="H43" s="407"/>
      <c r="I43" s="407"/>
    </row>
    <row r="44" spans="2:9" ht="35.25" customHeight="1">
      <c r="B44" s="128"/>
      <c r="C44" s="129"/>
      <c r="D44" s="419" t="s">
        <v>244</v>
      </c>
      <c r="E44" s="419"/>
      <c r="F44" s="409" t="s">
        <v>236</v>
      </c>
      <c r="G44" s="410"/>
      <c r="H44" s="407"/>
      <c r="I44" s="407"/>
    </row>
    <row r="45" spans="2:9" ht="57" customHeight="1">
      <c r="B45" s="128"/>
      <c r="C45" s="129"/>
      <c r="D45" s="419" t="s">
        <v>239</v>
      </c>
      <c r="E45" s="419"/>
      <c r="F45" s="409" t="s">
        <v>236</v>
      </c>
      <c r="G45" s="410"/>
      <c r="H45" s="407"/>
      <c r="I45" s="407"/>
    </row>
    <row r="46" spans="2:9" ht="32.25" customHeight="1">
      <c r="B46" s="128"/>
      <c r="C46" s="129"/>
      <c r="D46" s="419" t="s">
        <v>237</v>
      </c>
      <c r="E46" s="419"/>
      <c r="F46" s="409" t="s">
        <v>236</v>
      </c>
      <c r="G46" s="410"/>
      <c r="H46" s="407"/>
      <c r="I46" s="407"/>
    </row>
    <row r="47" spans="2:9" ht="32.25" customHeight="1">
      <c r="B47" s="128"/>
      <c r="C47" s="129"/>
      <c r="D47" s="428" t="s">
        <v>245</v>
      </c>
      <c r="E47" s="429"/>
      <c r="F47" s="430" t="s">
        <v>246</v>
      </c>
      <c r="G47" s="431"/>
      <c r="H47" s="407"/>
      <c r="I47" s="407"/>
    </row>
    <row r="48" spans="2:9" ht="32.25" customHeight="1">
      <c r="B48" s="128"/>
      <c r="C48" s="129"/>
      <c r="D48" s="419" t="s">
        <v>247</v>
      </c>
      <c r="E48" s="419"/>
      <c r="F48" s="420" t="s">
        <v>248</v>
      </c>
      <c r="G48" s="421"/>
      <c r="H48" s="407"/>
      <c r="I48" s="407"/>
    </row>
    <row r="49" spans="2:9" ht="32.25" customHeight="1">
      <c r="B49" s="128"/>
      <c r="C49" s="129"/>
      <c r="D49" s="419" t="s">
        <v>249</v>
      </c>
      <c r="E49" s="419"/>
      <c r="F49" s="420" t="s">
        <v>250</v>
      </c>
      <c r="G49" s="421"/>
      <c r="H49" s="407"/>
      <c r="I49" s="407"/>
    </row>
    <row r="50" spans="2:9" ht="32.25" customHeight="1">
      <c r="B50" s="128"/>
      <c r="C50" s="129"/>
      <c r="D50" s="419" t="s">
        <v>251</v>
      </c>
      <c r="E50" s="419"/>
      <c r="F50" s="420" t="s">
        <v>252</v>
      </c>
      <c r="G50" s="421"/>
      <c r="H50" s="407"/>
      <c r="I50" s="407"/>
    </row>
    <row r="51" spans="2:9" ht="32.25" customHeight="1">
      <c r="B51" s="128"/>
      <c r="C51" s="129"/>
      <c r="D51" s="133"/>
      <c r="E51" s="133"/>
      <c r="F51" s="135"/>
      <c r="G51" s="135"/>
      <c r="H51" s="407"/>
      <c r="I51" s="407"/>
    </row>
    <row r="52" spans="2:9" ht="32.25" customHeight="1">
      <c r="B52" s="128"/>
      <c r="C52" s="129"/>
      <c r="D52" s="133"/>
      <c r="E52" s="133"/>
      <c r="F52" s="135"/>
      <c r="G52" s="135"/>
    </row>
    <row r="53" spans="2:9" ht="32.25" customHeight="1">
      <c r="B53" s="128"/>
      <c r="C53" s="129"/>
      <c r="D53" s="133"/>
      <c r="E53" s="133"/>
      <c r="F53" s="135"/>
      <c r="G53" s="135"/>
    </row>
    <row r="54" spans="2:9" ht="21.75" customHeight="1">
      <c r="B54" s="425" t="s">
        <v>253</v>
      </c>
      <c r="C54" s="426"/>
      <c r="D54" s="426"/>
      <c r="E54" s="426"/>
      <c r="F54" s="426"/>
      <c r="G54" s="427"/>
    </row>
    <row r="55" spans="2:9" ht="21.75" customHeight="1">
      <c r="B55" s="425" t="s">
        <v>254</v>
      </c>
      <c r="C55" s="426"/>
      <c r="D55" s="426"/>
      <c r="E55" s="426"/>
      <c r="F55" s="426"/>
      <c r="G55" s="427"/>
    </row>
    <row r="56" spans="2:9" ht="20.25" customHeight="1">
      <c r="B56" s="425" t="s">
        <v>255</v>
      </c>
      <c r="C56" s="426"/>
      <c r="D56" s="426"/>
      <c r="E56" s="426"/>
      <c r="F56" s="426"/>
      <c r="G56" s="427"/>
    </row>
    <row r="57" spans="2:9" ht="20.25" customHeight="1">
      <c r="B57" s="425" t="s">
        <v>256</v>
      </c>
      <c r="C57" s="426"/>
      <c r="D57" s="426"/>
      <c r="E57" s="426"/>
      <c r="F57" s="426"/>
      <c r="G57" s="427"/>
    </row>
    <row r="58" spans="2:9" ht="18" customHeight="1" thickBot="1">
      <c r="B58" s="422" t="s">
        <v>257</v>
      </c>
      <c r="C58" s="423"/>
      <c r="D58" s="423"/>
      <c r="E58" s="423"/>
      <c r="F58" s="423"/>
      <c r="G58" s="424"/>
    </row>
    <row r="59" spans="2:9">
      <c r="B59" s="214"/>
      <c r="C59" s="215"/>
      <c r="D59" s="214"/>
      <c r="E59" s="214"/>
      <c r="F59" s="214"/>
      <c r="G59" s="214"/>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69"/>
  <sheetViews>
    <sheetView topLeftCell="D21" zoomScale="70" zoomScaleNormal="70" zoomScalePageLayoutView="50" workbookViewId="0">
      <selection activeCell="Q61" sqref="Q61"/>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57"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1"/>
    <col min="258" max="16384" width="11.42578125" style="162"/>
  </cols>
  <sheetData>
    <row r="1" spans="1:257" ht="27.75">
      <c r="A1" s="487"/>
      <c r="B1" s="488"/>
      <c r="C1" s="488"/>
      <c r="D1" s="158"/>
      <c r="E1" s="159"/>
      <c r="F1" s="159"/>
      <c r="G1" s="159"/>
      <c r="H1" s="159"/>
      <c r="I1" s="159"/>
      <c r="J1" s="159"/>
      <c r="K1" s="159"/>
      <c r="L1" s="159"/>
      <c r="M1" s="159"/>
      <c r="N1" s="160"/>
      <c r="O1" s="159"/>
    </row>
    <row r="2" spans="1:257" ht="27.75">
      <c r="A2" s="489"/>
      <c r="B2" s="490"/>
      <c r="C2" s="490"/>
      <c r="D2" s="163"/>
      <c r="E2" s="164"/>
      <c r="F2" s="164"/>
      <c r="G2" s="164"/>
      <c r="H2" s="164"/>
      <c r="I2" s="164"/>
      <c r="J2" s="164"/>
      <c r="K2" s="164"/>
      <c r="L2" s="164"/>
      <c r="M2" s="164"/>
      <c r="N2" s="165"/>
      <c r="O2" s="164"/>
    </row>
    <row r="3" spans="1:257" ht="27.75">
      <c r="A3" s="166"/>
      <c r="B3" s="46"/>
      <c r="C3" s="46"/>
      <c r="D3" s="163"/>
      <c r="E3" s="164"/>
      <c r="F3" s="164"/>
      <c r="G3" s="164"/>
      <c r="H3" s="164"/>
      <c r="I3" s="164"/>
      <c r="J3" s="164"/>
      <c r="K3" s="164"/>
      <c r="L3" s="164"/>
      <c r="M3" s="164"/>
      <c r="N3" s="165"/>
      <c r="O3" s="164"/>
    </row>
    <row r="4" spans="1:257" ht="18">
      <c r="A4" s="491" t="s">
        <v>258</v>
      </c>
      <c r="B4" s="491"/>
      <c r="C4" s="491"/>
      <c r="D4" s="498" t="s">
        <v>259</v>
      </c>
      <c r="E4" s="498"/>
      <c r="F4" s="498"/>
      <c r="G4" s="498"/>
      <c r="H4" s="498"/>
      <c r="I4" s="498"/>
      <c r="J4" s="498"/>
      <c r="K4" s="498"/>
      <c r="L4" s="498"/>
      <c r="M4" s="498"/>
      <c r="N4" s="498"/>
      <c r="O4" s="498"/>
    </row>
    <row r="5" spans="1:257" ht="87" customHeight="1">
      <c r="A5" s="491" t="s">
        <v>260</v>
      </c>
      <c r="B5" s="491"/>
      <c r="C5" s="491"/>
      <c r="D5" s="499" t="s">
        <v>261</v>
      </c>
      <c r="E5" s="499"/>
      <c r="F5" s="499"/>
      <c r="G5" s="499"/>
      <c r="H5" s="499"/>
      <c r="I5" s="499"/>
      <c r="J5" s="499"/>
      <c r="K5" s="499"/>
      <c r="L5" s="499"/>
      <c r="M5" s="499"/>
      <c r="N5" s="499"/>
      <c r="O5" s="499"/>
    </row>
    <row r="6" spans="1:257" ht="18.75" thickBot="1">
      <c r="A6" s="510" t="s">
        <v>262</v>
      </c>
      <c r="B6" s="510"/>
      <c r="C6" s="510"/>
      <c r="D6" s="219" t="s">
        <v>263</v>
      </c>
      <c r="E6" s="220"/>
      <c r="F6" s="220"/>
      <c r="G6" s="220"/>
      <c r="H6" s="220"/>
      <c r="I6" s="220"/>
      <c r="J6" s="220"/>
      <c r="K6" s="220"/>
      <c r="L6" s="220"/>
      <c r="M6" s="220"/>
      <c r="N6" s="220"/>
      <c r="O6" s="221"/>
    </row>
    <row r="7" spans="1:257" ht="15.6" customHeight="1" thickTop="1" thickBot="1">
      <c r="A7" s="167" t="s">
        <v>264</v>
      </c>
      <c r="B7" s="168"/>
      <c r="C7" s="168"/>
      <c r="D7" s="526" t="s">
        <v>265</v>
      </c>
      <c r="E7" s="523" t="s">
        <v>266</v>
      </c>
      <c r="F7" s="524"/>
      <c r="G7" s="524"/>
      <c r="H7" s="525"/>
      <c r="I7" s="507" t="s">
        <v>267</v>
      </c>
      <c r="J7" s="508"/>
      <c r="K7" s="508"/>
      <c r="L7" s="508"/>
      <c r="M7" s="509"/>
      <c r="N7" s="502" t="s">
        <v>268</v>
      </c>
      <c r="O7" s="503"/>
    </row>
    <row r="8" spans="1:257" ht="17.25" customHeight="1" thickTop="1">
      <c r="A8" s="492" t="s">
        <v>269</v>
      </c>
      <c r="B8" s="494" t="s">
        <v>270</v>
      </c>
      <c r="C8" s="169" t="s">
        <v>271</v>
      </c>
      <c r="D8" s="495"/>
      <c r="E8" s="496" t="s">
        <v>206</v>
      </c>
      <c r="F8" s="496" t="s">
        <v>272</v>
      </c>
      <c r="G8" s="496" t="s">
        <v>273</v>
      </c>
      <c r="H8" s="496" t="s">
        <v>212</v>
      </c>
      <c r="I8" s="504" t="s">
        <v>274</v>
      </c>
      <c r="J8" s="170" t="s">
        <v>275</v>
      </c>
      <c r="K8" s="504" t="s">
        <v>267</v>
      </c>
      <c r="L8" s="505" t="s">
        <v>276</v>
      </c>
      <c r="M8" s="504" t="s">
        <v>277</v>
      </c>
      <c r="N8" s="500" t="s">
        <v>278</v>
      </c>
      <c r="O8" s="500" t="s">
        <v>279</v>
      </c>
    </row>
    <row r="9" spans="1:257" s="173" customFormat="1" ht="73.5" customHeight="1" thickBot="1">
      <c r="A9" s="493"/>
      <c r="B9" s="495"/>
      <c r="C9" s="234" t="s">
        <v>280</v>
      </c>
      <c r="D9" s="495"/>
      <c r="E9" s="497"/>
      <c r="F9" s="497"/>
      <c r="G9" s="497"/>
      <c r="H9" s="497"/>
      <c r="I9" s="497"/>
      <c r="J9" s="171" t="s">
        <v>281</v>
      </c>
      <c r="K9" s="497" t="s">
        <v>282</v>
      </c>
      <c r="L9" s="506"/>
      <c r="M9" s="497" t="s">
        <v>282</v>
      </c>
      <c r="N9" s="501"/>
      <c r="O9" s="501"/>
      <c r="P9" s="161"/>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c r="FU9" s="172"/>
      <c r="FV9" s="172"/>
      <c r="FW9" s="172"/>
      <c r="FX9" s="172"/>
      <c r="FY9" s="172"/>
      <c r="FZ9" s="172"/>
      <c r="GA9" s="172"/>
      <c r="GB9" s="172"/>
      <c r="GC9" s="172"/>
      <c r="GD9" s="172"/>
      <c r="GE9" s="172"/>
      <c r="GF9" s="172"/>
      <c r="GG9" s="172"/>
      <c r="GH9" s="172"/>
      <c r="GI9" s="172"/>
      <c r="GJ9" s="172"/>
      <c r="GK9" s="172"/>
      <c r="GL9" s="172"/>
      <c r="GM9" s="172"/>
      <c r="GN9" s="172"/>
      <c r="GO9" s="172"/>
      <c r="GP9" s="172"/>
      <c r="GQ9" s="172"/>
      <c r="GR9" s="172"/>
      <c r="GS9" s="172"/>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2"/>
      <c r="HY9" s="172"/>
      <c r="HZ9" s="172"/>
      <c r="IA9" s="172"/>
      <c r="IB9" s="172"/>
      <c r="IC9" s="172"/>
      <c r="ID9" s="172"/>
      <c r="IE9" s="172"/>
      <c r="IF9" s="172"/>
      <c r="IG9" s="172"/>
      <c r="IH9" s="172"/>
      <c r="II9" s="172"/>
      <c r="IJ9" s="172"/>
      <c r="IK9" s="172"/>
      <c r="IL9" s="172"/>
      <c r="IM9" s="172"/>
      <c r="IN9" s="172"/>
      <c r="IO9" s="172"/>
      <c r="IP9" s="172"/>
      <c r="IQ9" s="172"/>
      <c r="IR9" s="172"/>
      <c r="IS9" s="172"/>
      <c r="IT9" s="172"/>
      <c r="IU9" s="172"/>
      <c r="IV9" s="172"/>
      <c r="IW9" s="172"/>
    </row>
    <row r="10" spans="1:257" s="177" customFormat="1" ht="42.75">
      <c r="A10" s="520">
        <v>1</v>
      </c>
      <c r="B10" s="479" t="s">
        <v>283</v>
      </c>
      <c r="C10" s="479" t="s">
        <v>284</v>
      </c>
      <c r="D10" s="151" t="s">
        <v>285</v>
      </c>
      <c r="E10" s="514">
        <v>12</v>
      </c>
      <c r="F10" s="514">
        <v>1</v>
      </c>
      <c r="G10" s="517">
        <f>+F10/E10</f>
        <v>8.3333333333333329E-2</v>
      </c>
      <c r="H10" s="51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74" t="s">
        <v>286</v>
      </c>
      <c r="J10" s="175" t="s">
        <v>287</v>
      </c>
      <c r="K10" s="273" t="str">
        <f>IFERROR(CONCATENATE(INDEX('8- Politicas de admiistracion '!$B$16:$F$53,MATCH('5-. Identificación de Riesgos'!J10,'8- Politicas de admiistracion '!$C$16:$C$54,0),1)," - ",L10),"")</f>
        <v>Moderado - 3</v>
      </c>
      <c r="L10" s="195">
        <f>IFERROR(VLOOKUP(INDEX('8- Politicas de admiistracion '!$B$16:$F$63,MATCH('5-. Identificación de Riesgos'!J10,'8- Politicas de admiistracion '!$C$16:$C$64,0),1),'8- Politicas de admiistracion '!$B$16:$F$64,5,FALSE),"")</f>
        <v>3</v>
      </c>
      <c r="M10" s="479" t="str">
        <f>IFERROR(CONCATENATE(INDEX('8- Politicas de admiistracion '!$B$16:$F$53,MATCH(ROUND(AVERAGE(L10:L19),0),'8- Politicas de admiistracion '!$F$16:$F$53,0),1)," - ",ROUND(AVERAGE(L10:L19),0)),"")</f>
        <v>Moderado - 3</v>
      </c>
      <c r="N10" s="476" t="str">
        <f>IFERROR(CONCATENATE(VLOOKUP((LEFT(H10,LEN(H10)-4)&amp;LEFT(M10,LEN(M10)-4)),'9- Matriz de Calor '!$D$18:$E$42,2,0)," - ",RIGHT(H10,1)*RIGHT(M10,1)),"")</f>
        <v>Moderado - 6</v>
      </c>
      <c r="O10" s="486">
        <f>RIGHT(H10,1)*RIGHT(M10,1)</f>
        <v>6</v>
      </c>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c r="FU10" s="161"/>
      <c r="FV10" s="161"/>
      <c r="FW10" s="176"/>
      <c r="FX10" s="176"/>
      <c r="FY10" s="176"/>
      <c r="FZ10" s="176"/>
      <c r="GA10" s="176"/>
      <c r="GB10" s="176"/>
      <c r="GC10" s="176"/>
      <c r="GD10" s="176"/>
      <c r="GE10" s="176"/>
      <c r="GF10" s="176"/>
      <c r="GG10" s="176"/>
      <c r="GH10" s="176"/>
      <c r="GI10" s="176"/>
      <c r="GJ10" s="176"/>
      <c r="GK10" s="176"/>
      <c r="GL10" s="176"/>
      <c r="GM10" s="176"/>
      <c r="GN10" s="176"/>
      <c r="GO10" s="176"/>
      <c r="GP10" s="176"/>
      <c r="GQ10" s="176"/>
      <c r="GR10" s="176"/>
      <c r="GS10" s="176"/>
      <c r="GT10" s="176"/>
      <c r="GU10" s="176"/>
      <c r="GV10" s="176"/>
      <c r="GW10" s="176"/>
      <c r="GX10" s="176"/>
      <c r="GY10" s="176"/>
      <c r="GZ10" s="176"/>
      <c r="HA10" s="176"/>
      <c r="HB10" s="176"/>
      <c r="HC10" s="176"/>
      <c r="HD10" s="176"/>
      <c r="HE10" s="176"/>
      <c r="HF10" s="176"/>
      <c r="HG10" s="176"/>
      <c r="HH10" s="176"/>
      <c r="HI10" s="176"/>
      <c r="HJ10" s="176"/>
      <c r="HK10" s="176"/>
      <c r="HL10" s="176"/>
      <c r="HM10" s="176"/>
      <c r="HN10" s="176"/>
      <c r="HO10" s="176"/>
      <c r="HP10" s="176"/>
      <c r="HQ10" s="176"/>
      <c r="HR10" s="176"/>
      <c r="HS10" s="176"/>
      <c r="HT10" s="176"/>
      <c r="HU10" s="176"/>
      <c r="HV10" s="176"/>
      <c r="HW10" s="176"/>
      <c r="HX10" s="176"/>
      <c r="HY10" s="176"/>
      <c r="HZ10" s="176"/>
      <c r="IA10" s="176"/>
      <c r="IB10" s="176"/>
      <c r="IC10" s="176"/>
      <c r="ID10" s="176"/>
      <c r="IE10" s="176"/>
      <c r="IF10" s="176"/>
      <c r="IG10" s="176"/>
      <c r="IH10" s="176"/>
      <c r="II10" s="176"/>
      <c r="IJ10" s="176"/>
      <c r="IK10" s="176"/>
      <c r="IL10" s="176"/>
      <c r="IM10" s="176"/>
      <c r="IN10" s="176"/>
      <c r="IO10" s="176"/>
      <c r="IP10" s="176"/>
      <c r="IQ10" s="176"/>
      <c r="IR10" s="176"/>
      <c r="IS10" s="176"/>
      <c r="IT10" s="176"/>
      <c r="IU10" s="176"/>
      <c r="IV10" s="176"/>
      <c r="IW10" s="176"/>
    </row>
    <row r="11" spans="1:257" ht="38.25">
      <c r="A11" s="521"/>
      <c r="B11" s="471"/>
      <c r="C11" s="471"/>
      <c r="D11" s="151" t="s">
        <v>288</v>
      </c>
      <c r="E11" s="515"/>
      <c r="F11" s="515"/>
      <c r="G11" s="518"/>
      <c r="H11" s="512"/>
      <c r="I11" s="277"/>
      <c r="J11" s="281"/>
      <c r="K11" s="277" t="str">
        <f>IFERROR(CONCATENATE(INDEX('8- Politicas de admiistracion '!$B$16:$F$53,MATCH('5-. Identificación de Riesgos'!J11,'8- Politicas de admiistracion '!$C$16:$C$54,0),1)," - ",L11),"")</f>
        <v/>
      </c>
      <c r="L11" s="196"/>
      <c r="M11" s="471"/>
      <c r="N11" s="477"/>
      <c r="O11" s="486"/>
    </row>
    <row r="12" spans="1:257" ht="25.5">
      <c r="A12" s="521"/>
      <c r="B12" s="471"/>
      <c r="C12" s="471"/>
      <c r="D12" s="151" t="s">
        <v>483</v>
      </c>
      <c r="E12" s="515"/>
      <c r="F12" s="515"/>
      <c r="G12" s="518"/>
      <c r="H12" s="512"/>
      <c r="I12" s="277"/>
      <c r="J12" s="281"/>
      <c r="K12" s="277" t="str">
        <f>IFERROR(CONCATENATE(INDEX('8- Politicas de admiistracion '!$B$16:$F$53,MATCH('5-. Identificación de Riesgos'!J12,'8- Politicas de admiistracion '!$C$16:$C$54,0),1)," - ",L12),"")</f>
        <v/>
      </c>
      <c r="L12" s="196" t="str">
        <f>IFERROR(VLOOKUP(INDEX('8- Politicas de admiistracion '!$B$16:$F$63,MATCH('5-. Identificación de Riesgos'!J12,'8- Politicas de admiistracion '!$C$16:$C$64,0),1),'8- Politicas de admiistracion '!$B$16:$F$64,5,FALSE),"")</f>
        <v/>
      </c>
      <c r="M12" s="471"/>
      <c r="N12" s="477"/>
      <c r="O12" s="486"/>
    </row>
    <row r="13" spans="1:257" ht="25.5">
      <c r="A13" s="521"/>
      <c r="B13" s="471"/>
      <c r="C13" s="471"/>
      <c r="D13" s="151" t="s">
        <v>484</v>
      </c>
      <c r="E13" s="515"/>
      <c r="F13" s="515"/>
      <c r="G13" s="518"/>
      <c r="H13" s="512"/>
      <c r="I13" s="277"/>
      <c r="J13" s="281"/>
      <c r="K13" s="277" t="str">
        <f>IFERROR(CONCATENATE(INDEX('8- Politicas de admiistracion '!$B$16:$F$53,MATCH('5-. Identificación de Riesgos'!J13,'8- Politicas de admiistracion '!$C$16:$C$54,0),1)," - ",L13),"")</f>
        <v/>
      </c>
      <c r="L13" s="196"/>
      <c r="M13" s="471"/>
      <c r="N13" s="477"/>
      <c r="O13" s="486"/>
    </row>
    <row r="14" spans="1:257" ht="12" customHeight="1">
      <c r="A14" s="521"/>
      <c r="B14" s="471"/>
      <c r="C14" s="471"/>
      <c r="D14" s="284"/>
      <c r="E14" s="515"/>
      <c r="F14" s="515"/>
      <c r="G14" s="518"/>
      <c r="H14" s="512"/>
      <c r="I14" s="277"/>
      <c r="J14" s="281"/>
      <c r="K14" s="277" t="str">
        <f>IFERROR(CONCATENATE(INDEX('8- Politicas de admiistracion '!$B$16:$F$53,MATCH('5-. Identificación de Riesgos'!J14,'8- Politicas de admiistracion '!$C$16:$C$54,0),1)," - ",L14),"")</f>
        <v/>
      </c>
      <c r="L14" s="196"/>
      <c r="M14" s="471"/>
      <c r="N14" s="477"/>
      <c r="O14" s="486"/>
    </row>
    <row r="15" spans="1:257" ht="12" customHeight="1">
      <c r="A15" s="521"/>
      <c r="B15" s="471"/>
      <c r="C15" s="471"/>
      <c r="D15" s="284"/>
      <c r="E15" s="515"/>
      <c r="F15" s="515"/>
      <c r="G15" s="518"/>
      <c r="H15" s="512"/>
      <c r="I15" s="277"/>
      <c r="J15" s="281"/>
      <c r="K15" s="277" t="str">
        <f>IFERROR(CONCATENATE(INDEX('8- Politicas de admiistracion '!$B$16:$F$53,MATCH('5-. Identificación de Riesgos'!J15,'8- Politicas de admiistracion '!$C$16:$C$54,0),1)," - ",L15),"")</f>
        <v/>
      </c>
      <c r="L15" s="196"/>
      <c r="M15" s="471"/>
      <c r="N15" s="477"/>
      <c r="O15" s="486"/>
    </row>
    <row r="16" spans="1:257" ht="15" customHeight="1">
      <c r="A16" s="521"/>
      <c r="B16" s="471"/>
      <c r="C16" s="471"/>
      <c r="D16" s="275"/>
      <c r="E16" s="515"/>
      <c r="F16" s="515"/>
      <c r="G16" s="518"/>
      <c r="H16" s="512"/>
      <c r="I16" s="282"/>
      <c r="J16" s="283"/>
      <c r="K16" s="277" t="str">
        <f>IFERROR(CONCATENATE(INDEX('8- Politicas de admiistracion '!$B$16:$F$53,MATCH('5-. Identificación de Riesgos'!J16,'8- Politicas de admiistracion '!$C$16:$C$54,0),1)," - ",L16),"")</f>
        <v/>
      </c>
      <c r="L16" s="196"/>
      <c r="M16" s="471"/>
      <c r="N16" s="477"/>
      <c r="O16" s="486"/>
    </row>
    <row r="17" spans="1:257" ht="15" customHeight="1">
      <c r="A17" s="521"/>
      <c r="B17" s="471"/>
      <c r="C17" s="471"/>
      <c r="D17" s="285"/>
      <c r="E17" s="515"/>
      <c r="F17" s="515"/>
      <c r="G17" s="518"/>
      <c r="H17" s="512"/>
      <c r="I17" s="282"/>
      <c r="J17" s="283"/>
      <c r="K17" s="277" t="str">
        <f>IFERROR(CONCATENATE(INDEX('8- Politicas de admiistracion '!$B$16:$F$53,MATCH('5-. Identificación de Riesgos'!J17,'8- Politicas de admiistracion '!$C$16:$C$54,0),1)," - ",L17),"")</f>
        <v/>
      </c>
      <c r="L17" s="196"/>
      <c r="M17" s="471"/>
      <c r="N17" s="477"/>
      <c r="O17" s="486"/>
    </row>
    <row r="18" spans="1:257" ht="15" customHeight="1">
      <c r="A18" s="521"/>
      <c r="B18" s="471"/>
      <c r="C18" s="471"/>
      <c r="D18" s="275"/>
      <c r="E18" s="515"/>
      <c r="F18" s="515"/>
      <c r="G18" s="518"/>
      <c r="H18" s="512"/>
      <c r="I18" s="472"/>
      <c r="J18" s="474"/>
      <c r="K18" s="277" t="str">
        <f>IFERROR(CONCATENATE(INDEX('8- Politicas de admiistracion '!$B$16:$F$53,MATCH('5-. Identificación de Riesgos'!J18,'8- Politicas de admiistracion '!$C$16:$C$54,0),1)," - ",L18),"")</f>
        <v/>
      </c>
      <c r="L18" s="481" t="str">
        <f>IFERROR(VLOOKUP(INDEX('8- Politicas de admiistracion '!$B$16:$F$63,MATCH('5-. Identificación de Riesgos'!J18,'8- Politicas de admiistracion '!$C$16:$C$64,0),1),'8- Politicas de admiistracion '!$B$16:$F$64,5,FALSE),"")</f>
        <v/>
      </c>
      <c r="M18" s="471"/>
      <c r="N18" s="477"/>
      <c r="O18" s="486"/>
    </row>
    <row r="19" spans="1:257" s="179" customFormat="1" ht="15" customHeight="1" thickBot="1">
      <c r="A19" s="522"/>
      <c r="B19" s="480"/>
      <c r="C19" s="480"/>
      <c r="D19" s="286"/>
      <c r="E19" s="516"/>
      <c r="F19" s="516"/>
      <c r="G19" s="519"/>
      <c r="H19" s="513"/>
      <c r="I19" s="473"/>
      <c r="J19" s="475"/>
      <c r="K19" s="277" t="str">
        <f>IFERROR(CONCATENATE(INDEX('8- Politicas de admiistracion '!$B$16:$F$53,MATCH('5-. Identificación de Riesgos'!J19,'8- Politicas de admiistracion '!$C$16:$C$54,0),1)," - ",L19),"")</f>
        <v/>
      </c>
      <c r="L19" s="482"/>
      <c r="M19" s="480"/>
      <c r="N19" s="478"/>
      <c r="O19" s="486"/>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61"/>
      <c r="FC19" s="161"/>
      <c r="FD19" s="161"/>
      <c r="FE19" s="161"/>
      <c r="FF19" s="161"/>
      <c r="FG19" s="161"/>
      <c r="FH19" s="161"/>
      <c r="FI19" s="161"/>
      <c r="FJ19" s="161"/>
      <c r="FK19" s="161"/>
      <c r="FL19" s="161"/>
      <c r="FM19" s="161"/>
      <c r="FN19" s="161"/>
      <c r="FO19" s="161"/>
      <c r="FP19" s="161"/>
      <c r="FQ19" s="161"/>
      <c r="FR19" s="161"/>
      <c r="FS19" s="161"/>
      <c r="FT19" s="161"/>
      <c r="FU19" s="161"/>
      <c r="FV19" s="161"/>
      <c r="FW19" s="178"/>
      <c r="FX19" s="178"/>
      <c r="FY19" s="178"/>
      <c r="FZ19" s="178"/>
      <c r="GA19" s="178"/>
      <c r="GB19" s="178"/>
      <c r="GC19" s="178"/>
      <c r="GD19" s="178"/>
      <c r="GE19" s="178"/>
      <c r="GF19" s="178"/>
      <c r="GG19" s="178"/>
      <c r="GH19" s="178"/>
      <c r="GI19" s="178"/>
      <c r="GJ19" s="178"/>
      <c r="GK19" s="178"/>
      <c r="GL19" s="178"/>
      <c r="GM19" s="178"/>
      <c r="GN19" s="178"/>
      <c r="GO19" s="178"/>
      <c r="GP19" s="178"/>
      <c r="GQ19" s="178"/>
      <c r="GR19" s="178"/>
      <c r="GS19" s="178"/>
      <c r="GT19" s="178"/>
      <c r="GU19" s="178"/>
      <c r="GV19" s="178"/>
      <c r="GW19" s="178"/>
      <c r="GX19" s="178"/>
      <c r="GY19" s="178"/>
      <c r="GZ19" s="178"/>
      <c r="HA19" s="178"/>
      <c r="HB19" s="178"/>
      <c r="HC19" s="178"/>
      <c r="HD19" s="178"/>
      <c r="HE19" s="178"/>
      <c r="HF19" s="178"/>
      <c r="HG19" s="178"/>
      <c r="HH19" s="178"/>
      <c r="HI19" s="178"/>
      <c r="HJ19" s="178"/>
      <c r="HK19" s="178"/>
      <c r="HL19" s="178"/>
      <c r="HM19" s="178"/>
      <c r="HN19" s="178"/>
      <c r="HO19" s="178"/>
      <c r="HP19" s="178"/>
      <c r="HQ19" s="178"/>
      <c r="HR19" s="178"/>
      <c r="HS19" s="178"/>
      <c r="HT19" s="178"/>
      <c r="HU19" s="178"/>
      <c r="HV19" s="178"/>
      <c r="HW19" s="178"/>
      <c r="HX19" s="178"/>
      <c r="HY19" s="178"/>
      <c r="HZ19" s="178"/>
      <c r="IA19" s="178"/>
      <c r="IB19" s="178"/>
      <c r="IC19" s="178"/>
      <c r="ID19" s="178"/>
      <c r="IE19" s="178"/>
      <c r="IF19" s="178"/>
      <c r="IG19" s="178"/>
      <c r="IH19" s="178"/>
      <c r="II19" s="178"/>
      <c r="IJ19" s="178"/>
      <c r="IK19" s="178"/>
      <c r="IL19" s="178"/>
      <c r="IM19" s="178"/>
      <c r="IN19" s="178"/>
      <c r="IO19" s="178"/>
      <c r="IP19" s="178"/>
      <c r="IQ19" s="178"/>
      <c r="IR19" s="178"/>
      <c r="IS19" s="178"/>
      <c r="IT19" s="178"/>
      <c r="IU19" s="178"/>
      <c r="IV19" s="178"/>
      <c r="IW19" s="178"/>
    </row>
    <row r="20" spans="1:257" ht="42.75">
      <c r="A20" s="530">
        <v>2</v>
      </c>
      <c r="B20" s="533" t="s">
        <v>289</v>
      </c>
      <c r="C20" s="536" t="s">
        <v>290</v>
      </c>
      <c r="D20" s="274" t="s">
        <v>285</v>
      </c>
      <c r="E20" s="539">
        <v>88</v>
      </c>
      <c r="F20" s="539">
        <v>5</v>
      </c>
      <c r="G20" s="543">
        <f t="shared" ref="G20" si="0">F20/E20</f>
        <v>5.6818181818181816E-2</v>
      </c>
      <c r="H20" s="546"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80" t="s">
        <v>291</v>
      </c>
      <c r="J20" s="175" t="s">
        <v>287</v>
      </c>
      <c r="K20" s="181" t="str">
        <f>IFERROR(CONCATENATE(INDEX('8- Politicas de admiistracion '!$B$16:$F$53,MATCH('5-. Identificación de Riesgos'!J20,'8- Politicas de admiistracion '!$C$16:$C$54,0),1)," - ",L20),"")</f>
        <v>Moderado - 3</v>
      </c>
      <c r="L20" s="197">
        <f>IFERROR(VLOOKUP(INDEX('8- Politicas de admiistracion '!$B$16:$F$53,MATCH('5-. Identificación de Riesgos'!J20,'8- Politicas de admiistracion '!$C$16:$C$54,0),1),'8- Politicas de admiistracion '!$B$16:$F$54,5,FALSE),"")</f>
        <v>3</v>
      </c>
      <c r="M20" s="539" t="str">
        <f>IFERROR(CONCATENATE(INDEX('8- Politicas de admiistracion '!$B$16:$F$53,MATCH(ROUND(AVERAGE(L20:L29),0),'8- Politicas de admiistracion '!$F$16:$F$53,0),1)," - ",ROUND(AVERAGE(L20:L29),0)),"")</f>
        <v>Moderado - 3</v>
      </c>
      <c r="N20" s="536" t="str">
        <f>IFERROR(CONCATENATE(VLOOKUP((LEFT(H20,LEN(H20)-4)&amp;LEFT(M20,LEN(M20)-4)),'9- Matriz de Calor '!$D$18:$E$42,2,0)," - ",RIGHT(H20,1)*RIGHT(M20,1)),"")</f>
        <v>Moderado - 6</v>
      </c>
      <c r="O20" s="484">
        <f>RIGHT(H20,1)*RIGHT(M20,1)</f>
        <v>6</v>
      </c>
    </row>
    <row r="21" spans="1:257" ht="42.75">
      <c r="A21" s="531"/>
      <c r="B21" s="534"/>
      <c r="C21" s="537"/>
      <c r="D21" s="182" t="s">
        <v>293</v>
      </c>
      <c r="E21" s="540"/>
      <c r="F21" s="540"/>
      <c r="G21" s="544"/>
      <c r="H21" s="547"/>
      <c r="I21" s="275"/>
      <c r="J21" s="276"/>
      <c r="K21" s="277" t="str">
        <f>IFERROR(CONCATENATE(INDEX('8- Politicas de admiistracion '!$B$16:$F$53,MATCH('5-. Identificación de Riesgos'!J21,'8- Politicas de admiistracion '!$C$16:$C$54,0),1)," - ",L21),"")</f>
        <v/>
      </c>
      <c r="L21" s="202" t="str">
        <f>IFERROR(VLOOKUP(INDEX('8- Politicas de admiistracion '!$B$16:$F$53,MATCH('5-. Identificación de Riesgos'!J21,'8- Politicas de admiistracion '!$C$16:$C$54,0),1),'8- Politicas de admiistracion '!$B$16:$F$54,5,FALSE),"")</f>
        <v/>
      </c>
      <c r="M21" s="540"/>
      <c r="N21" s="537"/>
      <c r="O21" s="485"/>
    </row>
    <row r="22" spans="1:257" ht="28.5">
      <c r="A22" s="531"/>
      <c r="B22" s="534"/>
      <c r="C22" s="537"/>
      <c r="D22" s="182" t="s">
        <v>493</v>
      </c>
      <c r="E22" s="540"/>
      <c r="F22" s="540"/>
      <c r="G22" s="544"/>
      <c r="H22" s="547"/>
      <c r="I22" s="275"/>
      <c r="J22" s="276"/>
      <c r="K22" s="277" t="str">
        <f>IFERROR(CONCATENATE(INDEX('8- Politicas de admiistracion '!$B$16:$F$53,MATCH('5-. Identificación de Riesgos'!J22,'8- Politicas de admiistracion '!$C$16:$C$54,0),1)," - ",L22),"")</f>
        <v/>
      </c>
      <c r="L22" s="203"/>
      <c r="M22" s="540"/>
      <c r="N22" s="537"/>
      <c r="O22" s="485"/>
    </row>
    <row r="23" spans="1:257" ht="34.9" customHeight="1">
      <c r="A23" s="531"/>
      <c r="B23" s="534"/>
      <c r="C23" s="537"/>
      <c r="D23" s="151" t="s">
        <v>485</v>
      </c>
      <c r="E23" s="540"/>
      <c r="F23" s="540"/>
      <c r="G23" s="544"/>
      <c r="H23" s="547"/>
      <c r="I23" s="275"/>
      <c r="J23" s="276"/>
      <c r="K23" s="277" t="str">
        <f>IFERROR(CONCATENATE(INDEX('8- Politicas de admiistracion '!$B$16:$F$53,MATCH('5-. Identificación de Riesgos'!J23,'8- Politicas de admiistracion '!$C$16:$C$54,0),1)," - ",L23),"")</f>
        <v/>
      </c>
      <c r="L23" s="202"/>
      <c r="M23" s="540"/>
      <c r="N23" s="537"/>
      <c r="O23" s="485"/>
    </row>
    <row r="24" spans="1:257">
      <c r="A24" s="531"/>
      <c r="B24" s="534"/>
      <c r="C24" s="537"/>
      <c r="D24" s="287"/>
      <c r="E24" s="540"/>
      <c r="F24" s="540"/>
      <c r="G24" s="544"/>
      <c r="H24" s="547"/>
      <c r="I24" s="275"/>
      <c r="J24" s="276"/>
      <c r="K24" s="277" t="str">
        <f>IFERROR(CONCATENATE(INDEX('8- Politicas de admiistracion '!$B$16:$F$53,MATCH('5-. Identificación de Riesgos'!J24,'8- Politicas de admiistracion '!$C$16:$C$54,0),1)," - ",L24),"")</f>
        <v/>
      </c>
      <c r="L24" s="203"/>
      <c r="M24" s="540"/>
      <c r="N24" s="537"/>
      <c r="O24" s="485"/>
    </row>
    <row r="25" spans="1:257">
      <c r="A25" s="531"/>
      <c r="B25" s="534"/>
      <c r="C25" s="537"/>
      <c r="D25" s="288"/>
      <c r="E25" s="540"/>
      <c r="F25" s="540"/>
      <c r="G25" s="544"/>
      <c r="H25" s="547"/>
      <c r="I25" s="275"/>
      <c r="J25" s="276"/>
      <c r="K25" s="277" t="str">
        <f>IFERROR(CONCATENATE(INDEX('8- Politicas de admiistracion '!$B$16:$F$53,MATCH('5-. Identificación de Riesgos'!J25,'8- Politicas de admiistracion '!$C$16:$C$54,0),1)," - ",L25),"")</f>
        <v/>
      </c>
      <c r="L25" s="202"/>
      <c r="M25" s="540"/>
      <c r="N25" s="537"/>
      <c r="O25" s="485"/>
    </row>
    <row r="26" spans="1:257">
      <c r="A26" s="531"/>
      <c r="B26" s="534"/>
      <c r="C26" s="537"/>
      <c r="D26" s="289"/>
      <c r="E26" s="540"/>
      <c r="F26" s="540"/>
      <c r="G26" s="544"/>
      <c r="H26" s="547"/>
      <c r="I26" s="275"/>
      <c r="J26" s="276"/>
      <c r="K26" s="277" t="str">
        <f>IFERROR(CONCATENATE(INDEX('8- Politicas de admiistracion '!$B$16:$F$53,MATCH('5-. Identificación de Riesgos'!J26,'8- Politicas de admiistracion '!$C$16:$C$54,0),1)," - ",L26),"")</f>
        <v/>
      </c>
      <c r="L26" s="197"/>
      <c r="M26" s="540"/>
      <c r="N26" s="537"/>
      <c r="O26" s="485"/>
    </row>
    <row r="27" spans="1:257">
      <c r="A27" s="531"/>
      <c r="B27" s="534"/>
      <c r="C27" s="537"/>
      <c r="D27" s="289"/>
      <c r="E27" s="540"/>
      <c r="F27" s="540"/>
      <c r="G27" s="544"/>
      <c r="H27" s="547"/>
      <c r="I27" s="275"/>
      <c r="J27" s="276"/>
      <c r="K27" s="277" t="str">
        <f>IFERROR(CONCATENATE(INDEX('8- Politicas de admiistracion '!$B$16:$F$53,MATCH('5-. Identificación de Riesgos'!J27,'8- Politicas de admiistracion '!$C$16:$C$54,0),1)," - ",L27),"")</f>
        <v/>
      </c>
      <c r="L27" s="197"/>
      <c r="M27" s="540"/>
      <c r="N27" s="537"/>
      <c r="O27" s="485"/>
    </row>
    <row r="28" spans="1:257">
      <c r="A28" s="531"/>
      <c r="B28" s="534"/>
      <c r="C28" s="537"/>
      <c r="D28" s="289"/>
      <c r="E28" s="540"/>
      <c r="F28" s="540"/>
      <c r="G28" s="544"/>
      <c r="H28" s="547"/>
      <c r="I28" s="275"/>
      <c r="J28" s="276"/>
      <c r="K28" s="277" t="str">
        <f>IFERROR(CONCATENATE(INDEX('8- Politicas de admiistracion '!$B$16:$F$53,MATCH('5-. Identificación de Riesgos'!J28,'8- Politicas de admiistracion '!$C$16:$C$54,0),1)," - ",L28),"")</f>
        <v/>
      </c>
      <c r="L28" s="197"/>
      <c r="M28" s="540"/>
      <c r="N28" s="537"/>
      <c r="O28" s="485"/>
    </row>
    <row r="29" spans="1:257" ht="15" thickBot="1">
      <c r="A29" s="532"/>
      <c r="B29" s="535"/>
      <c r="C29" s="538"/>
      <c r="D29" s="290"/>
      <c r="E29" s="541"/>
      <c r="F29" s="541"/>
      <c r="G29" s="545"/>
      <c r="H29" s="548"/>
      <c r="I29" s="278"/>
      <c r="J29" s="279"/>
      <c r="K29" s="280" t="str">
        <f>IFERROR(CONCATENATE(INDEX('8- Politicas de admiistracion '!$B$16:$F$53,MATCH('5-. Identificación de Riesgos'!J29,'8- Politicas de admiistracion '!$C$16:$C$54,0),1)," - ",L29),"")</f>
        <v/>
      </c>
      <c r="L29" s="197"/>
      <c r="M29" s="541"/>
      <c r="N29" s="538"/>
      <c r="O29" s="527"/>
    </row>
    <row r="30" spans="1:257" ht="45">
      <c r="A30" s="542">
        <v>3</v>
      </c>
      <c r="B30" s="471" t="s">
        <v>303</v>
      </c>
      <c r="C30" s="471" t="s">
        <v>304</v>
      </c>
      <c r="D30" s="224" t="s">
        <v>490</v>
      </c>
      <c r="E30" s="471">
        <v>4</v>
      </c>
      <c r="F30" s="471">
        <v>0</v>
      </c>
      <c r="G30" s="518">
        <f t="shared" ref="G30" si="1">F30/E30</f>
        <v>0</v>
      </c>
      <c r="H30" s="52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83" t="s">
        <v>354</v>
      </c>
      <c r="J30" s="184" t="s">
        <v>392</v>
      </c>
      <c r="K30" s="185" t="str">
        <f>IFERROR(CONCATENATE(INDEX('8- Politicas de admiistracion '!$B$16:$F$53,MATCH('5-. Identificación de Riesgos'!J30,'8- Politicas de admiistracion '!$C$16:$C$54,0),1)," - ",L30),"")</f>
        <v>Leve - 1</v>
      </c>
      <c r="L30" s="198">
        <f>IFERROR(VLOOKUP(INDEX('8- Politicas de admiistracion '!$B$16:$F$53,MATCH('5-. Identificación de Riesgos'!J30,'8- Politicas de admiistracion '!$C$16:$C$54,0),1),'8- Politicas de admiistracion '!$B$16:$F$54,5,FALSE),"")</f>
        <v>1</v>
      </c>
      <c r="M30" s="464" t="str">
        <f>IFERROR(CONCATENATE(INDEX('8- Politicas de admiistracion '!$B$16:$F$53,MATCH(ROUND(AVERAGE(L30:L39),0),'8- Politicas de admiistracion '!$F$16:$F$53,0),1)," - ",ROUND(AVERAGE(L30:L39),0)),"")</f>
        <v>Leve - 1</v>
      </c>
      <c r="N30" s="467" t="str">
        <f>IFERROR(CONCATENATE(VLOOKUP((LEFT(H30,LEN(H30)-4)&amp;LEFT(M30,LEN(M30)-4)),'9- Matriz de Calor '!$D$18:$E$42,2,0)," - ",RIGHT(H30,1)*RIGHT(M30,1)),"")</f>
        <v>Bajo - 1</v>
      </c>
    </row>
    <row r="31" spans="1:257" ht="30">
      <c r="A31" s="542"/>
      <c r="B31" s="471"/>
      <c r="C31" s="471"/>
      <c r="D31" s="224" t="s">
        <v>491</v>
      </c>
      <c r="E31" s="471"/>
      <c r="F31" s="471"/>
      <c r="G31" s="518"/>
      <c r="H31" s="512"/>
      <c r="I31" s="186"/>
      <c r="J31" s="187"/>
      <c r="K31" s="188" t="str">
        <f>IFERROR(CONCATENATE(INDEX('8- Politicas de admiistracion '!$B$16:$F$53,MATCH('5-. Identificación de Riesgos'!J31,'8- Politicas de admiistracion '!$C$16:$C$54,0),1)," - ",L31),"")</f>
        <v/>
      </c>
      <c r="L31" s="199" t="str">
        <f>IFERROR(VLOOKUP(INDEX('8- Politicas de admiistracion '!$B$16:$F$53,MATCH('5-. Identificación de Riesgos'!J31,'8- Politicas de admiistracion '!$C$16:$C$54,0),1),'8- Politicas de admiistracion '!$B$16:$F$54,5,FALSE),"")</f>
        <v/>
      </c>
      <c r="M31" s="465"/>
      <c r="N31" s="468"/>
    </row>
    <row r="32" spans="1:257" ht="30">
      <c r="A32" s="542"/>
      <c r="B32" s="471"/>
      <c r="C32" s="471"/>
      <c r="D32" s="37" t="s">
        <v>497</v>
      </c>
      <c r="E32" s="471"/>
      <c r="F32" s="471"/>
      <c r="G32" s="518"/>
      <c r="H32" s="512"/>
      <c r="I32" s="292"/>
      <c r="J32" s="293"/>
      <c r="K32" s="294" t="str">
        <f>IFERROR(CONCATENATE(INDEX('8- Politicas de admiistracion '!$B$16:$F$53,MATCH('5-. Identificación de Riesgos'!J32,'8- Politicas de admiistracion '!$C$16:$C$54,0),1)," - ",L32),"")</f>
        <v/>
      </c>
      <c r="L32" s="200"/>
      <c r="M32" s="465"/>
      <c r="N32" s="468"/>
    </row>
    <row r="33" spans="1:23">
      <c r="A33" s="542"/>
      <c r="B33" s="471"/>
      <c r="C33" s="471"/>
      <c r="D33" s="291"/>
      <c r="E33" s="471"/>
      <c r="F33" s="471"/>
      <c r="G33" s="518"/>
      <c r="H33" s="512"/>
      <c r="I33" s="292"/>
      <c r="J33" s="293"/>
      <c r="K33" s="294" t="str">
        <f>IFERROR(CONCATENATE(INDEX('8- Politicas de admiistracion '!$B$16:$F$53,MATCH('5-. Identificación de Riesgos'!J33,'8- Politicas de admiistracion '!$C$16:$C$54,0),1)," - ",L33),"")</f>
        <v/>
      </c>
      <c r="L33" s="199" t="str">
        <f>IFERROR(VLOOKUP(INDEX('8- Politicas de admiistracion '!$B$16:$F$53,MATCH('5-. Identificación de Riesgos'!J33,'8- Politicas de admiistracion '!$C$16:$C$54,0),1),'8- Politicas de admiistracion '!$B$16:$F$54,5,FALSE),"")</f>
        <v/>
      </c>
      <c r="M33" s="465"/>
      <c r="N33" s="468"/>
    </row>
    <row r="34" spans="1:23">
      <c r="A34" s="542"/>
      <c r="B34" s="471"/>
      <c r="C34" s="471"/>
      <c r="D34" s="291"/>
      <c r="E34" s="471"/>
      <c r="F34" s="471"/>
      <c r="G34" s="518"/>
      <c r="H34" s="512"/>
      <c r="I34" s="292"/>
      <c r="J34" s="293"/>
      <c r="K34" s="294" t="str">
        <f>IFERROR(CONCATENATE(INDEX('8- Politicas de admiistracion '!$B$16:$F$53,MATCH('5-. Identificación de Riesgos'!J34,'8- Politicas de admiistracion '!$C$16:$C$54,0),1)," - ",L34),"")</f>
        <v/>
      </c>
      <c r="L34" s="200"/>
      <c r="M34" s="465"/>
      <c r="N34" s="468"/>
    </row>
    <row r="35" spans="1:23">
      <c r="A35" s="542"/>
      <c r="B35" s="471"/>
      <c r="C35" s="471"/>
      <c r="D35" s="291"/>
      <c r="E35" s="471"/>
      <c r="F35" s="471"/>
      <c r="G35" s="518"/>
      <c r="H35" s="512"/>
      <c r="I35" s="292"/>
      <c r="J35" s="293"/>
      <c r="K35" s="294" t="str">
        <f>IFERROR(CONCATENATE(INDEX('8- Politicas de admiistracion '!$B$16:$F$53,MATCH('5-. Identificación de Riesgos'!J35,'8- Politicas de admiistracion '!$C$16:$C$54,0),1)," - ",L35),"")</f>
        <v/>
      </c>
      <c r="L35" s="199" t="str">
        <f>IFERROR(VLOOKUP(INDEX('8- Politicas de admiistracion '!$B$16:$F$53,MATCH('5-. Identificación de Riesgos'!J35,'8- Politicas de admiistracion '!$C$16:$C$54,0),1),'8- Politicas de admiistracion '!$B$16:$F$54,5,FALSE),"")</f>
        <v/>
      </c>
      <c r="M35" s="465"/>
      <c r="N35" s="468"/>
    </row>
    <row r="36" spans="1:23">
      <c r="A36" s="542"/>
      <c r="B36" s="471"/>
      <c r="C36" s="471"/>
      <c r="D36" s="291"/>
      <c r="E36" s="471"/>
      <c r="F36" s="471"/>
      <c r="G36" s="518"/>
      <c r="H36" s="512"/>
      <c r="I36" s="292"/>
      <c r="J36" s="293"/>
      <c r="K36" s="294" t="str">
        <f>IFERROR(CONCATENATE(INDEX('8- Politicas de admiistracion '!$B$16:$F$53,MATCH('5-. Identificación de Riesgos'!J36,'8- Politicas de admiistracion '!$C$16:$C$54,0),1)," - ",L36),"")</f>
        <v/>
      </c>
      <c r="L36" s="200"/>
      <c r="M36" s="465"/>
      <c r="N36" s="468"/>
    </row>
    <row r="37" spans="1:23">
      <c r="A37" s="542"/>
      <c r="B37" s="471"/>
      <c r="C37" s="471"/>
      <c r="D37" s="291"/>
      <c r="E37" s="471"/>
      <c r="F37" s="471"/>
      <c r="G37" s="518"/>
      <c r="H37" s="512"/>
      <c r="I37" s="292"/>
      <c r="J37" s="293"/>
      <c r="K37" s="294" t="str">
        <f>IFERROR(CONCATENATE(INDEX('8- Politicas de admiistracion '!$B$16:$F$53,MATCH('5-. Identificación de Riesgos'!J37,'8- Politicas de admiistracion '!$C$16:$C$54,0),1)," - ",L37),"")</f>
        <v/>
      </c>
      <c r="L37" s="189"/>
      <c r="M37" s="465"/>
      <c r="N37" s="468"/>
    </row>
    <row r="38" spans="1:23">
      <c r="A38" s="542"/>
      <c r="B38" s="471"/>
      <c r="C38" s="471"/>
      <c r="D38" s="291"/>
      <c r="E38" s="471"/>
      <c r="F38" s="471"/>
      <c r="G38" s="518"/>
      <c r="H38" s="512"/>
      <c r="I38" s="292"/>
      <c r="J38" s="293"/>
      <c r="K38" s="294" t="str">
        <f>IFERROR(CONCATENATE(INDEX('8- Politicas de admiistracion '!$B$16:$F$53,MATCH('5-. Identificación de Riesgos'!J38,'8- Politicas de admiistracion '!$C$16:$C$54,0),1)," - ",L38),"")</f>
        <v/>
      </c>
      <c r="L38" s="200"/>
      <c r="M38" s="465"/>
      <c r="N38" s="468"/>
    </row>
    <row r="39" spans="1:23" ht="15" thickBot="1">
      <c r="A39" s="542"/>
      <c r="B39" s="471"/>
      <c r="C39" s="471"/>
      <c r="D39" s="291"/>
      <c r="E39" s="471"/>
      <c r="F39" s="471"/>
      <c r="G39" s="518"/>
      <c r="H39" s="513"/>
      <c r="I39" s="295"/>
      <c r="J39" s="296"/>
      <c r="K39" s="297" t="str">
        <f>IFERROR(CONCATENATE(INDEX('8- Politicas de admiistracion '!$B$16:$F$53,MATCH('5-. Identificación de Riesgos'!J39,'8- Politicas de admiistracion '!$C$16:$C$54,0),1)," - ",L39),"")</f>
        <v/>
      </c>
      <c r="L39" s="201"/>
      <c r="M39" s="466"/>
      <c r="N39" s="469"/>
    </row>
    <row r="40" spans="1:23" ht="75" hidden="1">
      <c r="A40" s="529">
        <v>4</v>
      </c>
      <c r="B40" s="471" t="s">
        <v>294</v>
      </c>
      <c r="C40" s="471" t="s">
        <v>295</v>
      </c>
      <c r="D40" s="100" t="s">
        <v>296</v>
      </c>
      <c r="E40" s="471">
        <v>4</v>
      </c>
      <c r="F40" s="471">
        <v>0</v>
      </c>
      <c r="G40" s="518">
        <f t="shared" ref="G40" si="2">F40/E40</f>
        <v>0</v>
      </c>
      <c r="H40" s="52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83" t="s">
        <v>297</v>
      </c>
      <c r="J40" s="184" t="s">
        <v>292</v>
      </c>
      <c r="K40" s="185" t="str">
        <f>IFERROR(CONCATENATE(INDEX('8- Politicas de admiistracion '!$B$16:$F$53,MATCH('5-. Identificación de Riesgos'!J40,'8- Politicas de admiistracion '!$C$16:$C$54,0),1)," - ",L40),"")</f>
        <v>Mayor - 4</v>
      </c>
      <c r="L40" s="198">
        <f>IFERROR(VLOOKUP(INDEX('8- Politicas de admiistracion '!$B$16:$F$53,MATCH('5-. Identificación de Riesgos'!J40,'8- Politicas de admiistracion '!$C$16:$C$54,0),1),'8- Politicas de admiistracion '!$B$16:$F$54,5,FALSE),"")</f>
        <v>4</v>
      </c>
      <c r="M40" s="464" t="str">
        <f>IFERROR(CONCATENATE(INDEX('8- Politicas de admiistracion '!$B$16:$F$53,MATCH(ROUND(AVERAGE(L40:L49),0),'8- Politicas de admiistracion '!$F$16:$F$53,0),1)," - ",ROUND(AVERAGE(L40:L49),0)),"")</f>
        <v>Mayor - 4</v>
      </c>
      <c r="N40" s="467" t="str">
        <f>IFERROR(CONCATENATE(VLOOKUP((LEFT(H40,LEN(H40)-4)&amp;LEFT(M40,LEN(M40)-4)),'9- Matriz de Calor '!$D$18:$E$42,2,0)," - ",RIGHT(H40,1)*RIGHT(M40,1)),"")</f>
        <v>Alto  - 4</v>
      </c>
      <c r="O40" s="484">
        <f>RIGHT(H40,1)*RIGHT(M40,1)</f>
        <v>4</v>
      </c>
      <c r="Q40" s="17"/>
      <c r="R40" s="483" t="s">
        <v>298</v>
      </c>
      <c r="S40" s="483"/>
      <c r="T40" s="483"/>
      <c r="U40" s="483"/>
      <c r="V40" s="483"/>
      <c r="W40" s="483"/>
    </row>
    <row r="41" spans="1:23" ht="45" hidden="1">
      <c r="A41" s="529"/>
      <c r="B41" s="471"/>
      <c r="C41" s="471"/>
      <c r="D41" s="37" t="s">
        <v>299</v>
      </c>
      <c r="E41" s="471"/>
      <c r="F41" s="471"/>
      <c r="G41" s="518"/>
      <c r="H41" s="512"/>
      <c r="I41" s="186"/>
      <c r="J41" s="187"/>
      <c r="K41" s="188" t="str">
        <f>IFERROR(CONCATENATE(INDEX('8- Politicas de admiistracion '!$B$16:$F$53,MATCH('5-. Identificación de Riesgos'!J41,'8- Politicas de admiistracion '!$C$16:$C$54,0),1)," - ",L41),"")</f>
        <v/>
      </c>
      <c r="L41" s="199" t="str">
        <f>IFERROR(VLOOKUP(INDEX('8- Politicas de admiistracion '!$B$16:$F$53,MATCH('5-. Identificación de Riesgos'!J41,'8- Politicas de admiistracion '!$C$16:$C$54,0),1),'8- Politicas de admiistracion '!$B$16:$F$54,5,FALSE),"")</f>
        <v/>
      </c>
      <c r="M41" s="465"/>
      <c r="N41" s="468"/>
      <c r="O41" s="485"/>
      <c r="Q41" s="216"/>
      <c r="R41" s="483"/>
      <c r="S41" s="483"/>
      <c r="T41" s="483"/>
      <c r="U41" s="483"/>
      <c r="V41" s="483"/>
      <c r="W41" s="483"/>
    </row>
    <row r="42" spans="1:23" ht="30" hidden="1">
      <c r="A42" s="529"/>
      <c r="B42" s="471"/>
      <c r="C42" s="471"/>
      <c r="D42" s="37" t="s">
        <v>300</v>
      </c>
      <c r="E42" s="471"/>
      <c r="F42" s="471"/>
      <c r="G42" s="518"/>
      <c r="H42" s="512"/>
      <c r="I42" s="186"/>
      <c r="J42" s="187"/>
      <c r="K42" s="188" t="str">
        <f>IFERROR(CONCATENATE(INDEX('8- Politicas de admiistracion '!$B$16:$F$53,MATCH('5-. Identificación de Riesgos'!J42,'8- Politicas de admiistracion '!$C$16:$C$54,0),1)," - ",L42),"")</f>
        <v/>
      </c>
      <c r="L42" s="200"/>
      <c r="M42" s="465"/>
      <c r="N42" s="468"/>
      <c r="O42" s="485"/>
      <c r="Q42" s="216"/>
      <c r="R42" s="483"/>
      <c r="S42" s="483"/>
      <c r="T42" s="483"/>
      <c r="U42" s="483"/>
      <c r="V42" s="483"/>
      <c r="W42" s="483"/>
    </row>
    <row r="43" spans="1:23" ht="30" hidden="1">
      <c r="A43" s="529"/>
      <c r="B43" s="471"/>
      <c r="C43" s="471"/>
      <c r="D43" s="37" t="s">
        <v>301</v>
      </c>
      <c r="E43" s="471"/>
      <c r="F43" s="471"/>
      <c r="G43" s="518"/>
      <c r="H43" s="512"/>
      <c r="I43" s="186"/>
      <c r="J43" s="187"/>
      <c r="K43" s="188" t="str">
        <f>IFERROR(CONCATENATE(INDEX('8- Politicas de admiistracion '!$B$16:$F$53,MATCH('5-. Identificación de Riesgos'!J43,'8- Politicas de admiistracion '!$C$16:$C$54,0),1)," - ",L43),"")</f>
        <v/>
      </c>
      <c r="L43" s="199" t="str">
        <f>IFERROR(VLOOKUP(INDEX('8- Politicas de admiistracion '!$B$16:$F$53,MATCH('5-. Identificación de Riesgos'!J43,'8- Politicas de admiistracion '!$C$16:$C$54,0),1),'8- Politicas de admiistracion '!$B$16:$F$54,5,FALSE),"")</f>
        <v/>
      </c>
      <c r="M43" s="465"/>
      <c r="N43" s="468"/>
      <c r="O43" s="485"/>
      <c r="Q43" s="216"/>
      <c r="R43" s="483"/>
      <c r="S43" s="483"/>
      <c r="T43" s="483"/>
      <c r="U43" s="483"/>
      <c r="V43" s="483"/>
      <c r="W43" s="483"/>
    </row>
    <row r="44" spans="1:23" ht="30" hidden="1">
      <c r="A44" s="529"/>
      <c r="B44" s="471"/>
      <c r="C44" s="471"/>
      <c r="D44" s="37" t="s">
        <v>302</v>
      </c>
      <c r="E44" s="471"/>
      <c r="F44" s="471"/>
      <c r="G44" s="518"/>
      <c r="H44" s="512"/>
      <c r="I44" s="186"/>
      <c r="J44" s="187"/>
      <c r="K44" s="188" t="str">
        <f>IFERROR(CONCATENATE(INDEX('8- Politicas de admiistracion '!$B$16:$F$53,MATCH('5-. Identificación de Riesgos'!J44,'8- Politicas de admiistracion '!$C$16:$C$54,0),1)," - ",L44),"")</f>
        <v/>
      </c>
      <c r="L44" s="200"/>
      <c r="M44" s="465"/>
      <c r="N44" s="468"/>
      <c r="O44" s="485"/>
      <c r="Q44" s="216"/>
      <c r="R44" s="483"/>
      <c r="S44" s="483"/>
      <c r="T44" s="483"/>
      <c r="U44" s="483"/>
      <c r="V44" s="483"/>
      <c r="W44" s="483"/>
    </row>
    <row r="45" spans="1:23" ht="15" hidden="1">
      <c r="A45" s="529"/>
      <c r="B45" s="471"/>
      <c r="C45" s="471"/>
      <c r="D45" s="193"/>
      <c r="E45" s="471"/>
      <c r="F45" s="471"/>
      <c r="G45" s="518"/>
      <c r="H45" s="512"/>
      <c r="I45" s="186"/>
      <c r="J45" s="187"/>
      <c r="K45" s="188" t="str">
        <f>IFERROR(CONCATENATE(INDEX('8- Politicas de admiistracion '!$B$16:$F$53,MATCH('5-. Identificación de Riesgos'!J45,'8- Politicas de admiistracion '!$C$16:$C$54,0),1)," - ",L45),"")</f>
        <v/>
      </c>
      <c r="L45" s="199" t="str">
        <f>IFERROR(VLOOKUP(INDEX('8- Politicas de admiistracion '!$B$16:$F$53,MATCH('5-. Identificación de Riesgos'!J45,'8- Politicas de admiistracion '!$C$16:$C$54,0),1),'8- Politicas de admiistracion '!$B$16:$F$54,5,FALSE),"")</f>
        <v/>
      </c>
      <c r="M45" s="465"/>
      <c r="N45" s="468"/>
      <c r="O45" s="485"/>
      <c r="Q45" s="216"/>
      <c r="R45" s="483"/>
      <c r="S45" s="483"/>
      <c r="T45" s="483"/>
      <c r="U45" s="483"/>
      <c r="V45" s="483"/>
      <c r="W45" s="483"/>
    </row>
    <row r="46" spans="1:23" ht="15" hidden="1">
      <c r="A46" s="529"/>
      <c r="B46" s="471"/>
      <c r="C46" s="471"/>
      <c r="D46" s="193"/>
      <c r="E46" s="471"/>
      <c r="F46" s="471"/>
      <c r="G46" s="518"/>
      <c r="H46" s="512"/>
      <c r="I46" s="186"/>
      <c r="J46" s="187"/>
      <c r="K46" s="188" t="str">
        <f>IFERROR(CONCATENATE(INDEX('8- Politicas de admiistracion '!$B$16:$F$53,MATCH('5-. Identificación de Riesgos'!J46,'8- Politicas de admiistracion '!$C$16:$C$54,0),1)," - ",L46),"")</f>
        <v/>
      </c>
      <c r="L46" s="200"/>
      <c r="M46" s="465"/>
      <c r="N46" s="468"/>
      <c r="O46" s="485"/>
      <c r="Q46" s="216"/>
      <c r="R46" s="483"/>
      <c r="S46" s="483"/>
      <c r="T46" s="483"/>
      <c r="U46" s="483"/>
      <c r="V46" s="483"/>
      <c r="W46" s="483"/>
    </row>
    <row r="47" spans="1:23" ht="15" hidden="1">
      <c r="A47" s="529"/>
      <c r="B47" s="471"/>
      <c r="C47" s="471"/>
      <c r="D47" s="194"/>
      <c r="E47" s="471"/>
      <c r="F47" s="471"/>
      <c r="G47" s="518"/>
      <c r="H47" s="512"/>
      <c r="I47" s="186"/>
      <c r="J47" s="187"/>
      <c r="K47" s="188" t="str">
        <f>IFERROR(CONCATENATE(INDEX('8- Politicas de admiistracion '!$B$16:$F$53,MATCH('5-. Identificación de Riesgos'!J47,'8- Politicas de admiistracion '!$C$16:$C$54,0),1)," - ",L47),"")</f>
        <v/>
      </c>
      <c r="L47" s="189"/>
      <c r="M47" s="465"/>
      <c r="N47" s="468"/>
      <c r="O47" s="485"/>
      <c r="Q47" s="216"/>
      <c r="R47" s="483"/>
      <c r="S47" s="483"/>
      <c r="T47" s="483"/>
      <c r="U47" s="483"/>
      <c r="V47" s="483"/>
      <c r="W47" s="483"/>
    </row>
    <row r="48" spans="1:23" ht="15" hidden="1">
      <c r="A48" s="529"/>
      <c r="B48" s="471"/>
      <c r="C48" s="471"/>
      <c r="D48" s="194"/>
      <c r="E48" s="471"/>
      <c r="F48" s="471"/>
      <c r="G48" s="518"/>
      <c r="H48" s="512"/>
      <c r="I48" s="186"/>
      <c r="J48" s="187"/>
      <c r="K48" s="188" t="str">
        <f>IFERROR(CONCATENATE(INDEX('8- Politicas de admiistracion '!$B$16:$F$53,MATCH('5-. Identificación de Riesgos'!J48,'8- Politicas de admiistracion '!$C$16:$C$54,0),1)," - ",L48),"")</f>
        <v/>
      </c>
      <c r="L48" s="200"/>
      <c r="M48" s="465"/>
      <c r="N48" s="468"/>
      <c r="O48" s="485"/>
      <c r="Q48" s="216"/>
      <c r="R48" s="483"/>
      <c r="S48" s="483"/>
      <c r="T48" s="483"/>
      <c r="U48" s="483"/>
      <c r="V48" s="483"/>
      <c r="W48" s="483"/>
    </row>
    <row r="49" spans="1:23" ht="15.75" hidden="1" thickBot="1">
      <c r="A49" s="529"/>
      <c r="B49" s="471"/>
      <c r="C49" s="471"/>
      <c r="D49" s="194"/>
      <c r="E49" s="471"/>
      <c r="F49" s="471"/>
      <c r="G49" s="518"/>
      <c r="H49" s="513"/>
      <c r="I49" s="190"/>
      <c r="J49" s="191"/>
      <c r="K49" s="192" t="str">
        <f>IFERROR(CONCATENATE(INDEX('8- Politicas de admiistracion '!$B$16:$F$53,MATCH('5-. Identificación de Riesgos'!J49,'8- Politicas de admiistracion '!$C$16:$C$54,0),1)," - ",L49),"")</f>
        <v/>
      </c>
      <c r="L49" s="201"/>
      <c r="M49" s="466"/>
      <c r="N49" s="469"/>
      <c r="O49" s="485"/>
      <c r="Q49" s="216"/>
      <c r="R49" s="483"/>
      <c r="S49" s="483"/>
      <c r="T49" s="483"/>
      <c r="U49" s="483"/>
      <c r="V49" s="483"/>
      <c r="W49" s="483"/>
    </row>
    <row r="50" spans="1:23" ht="42.75" hidden="1">
      <c r="A50" s="470">
        <v>5</v>
      </c>
      <c r="B50" s="471" t="s">
        <v>305</v>
      </c>
      <c r="C50" s="471" t="s">
        <v>306</v>
      </c>
      <c r="D50" s="224" t="s">
        <v>307</v>
      </c>
      <c r="E50" s="471">
        <v>564</v>
      </c>
      <c r="F50" s="471">
        <v>0</v>
      </c>
      <c r="G50" s="518">
        <f t="shared" ref="G50" si="3">F50/E50</f>
        <v>0</v>
      </c>
      <c r="H50" s="528"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83" t="s">
        <v>286</v>
      </c>
      <c r="J50" s="184" t="s">
        <v>292</v>
      </c>
      <c r="K50" s="185" t="str">
        <f>IFERROR(CONCATENATE(INDEX('8- Politicas de admiistracion '!$B$16:$F$53,MATCH('5-. Identificación de Riesgos'!J50,'8- Politicas de admiistracion '!$C$16:$C$54,0),1)," - ",L50),"")</f>
        <v>Mayor - 4</v>
      </c>
      <c r="L50" s="198">
        <f>IFERROR(VLOOKUP(INDEX('8- Politicas de admiistracion '!$B$16:$F$53,MATCH('5-. Identificación de Riesgos'!J50,'8- Politicas de admiistracion '!$C$16:$C$54,0),1),'8- Politicas de admiistracion '!$B$16:$F$54,5,FALSE),"")</f>
        <v>4</v>
      </c>
      <c r="M50" s="464" t="str">
        <f>IFERROR(CONCATENATE(INDEX('8- Politicas de admiistracion '!$B$16:$F$53,MATCH(ROUND(AVERAGE(L50:L59),0),'8- Politicas de admiistracion '!$F$16:$F$53,0),1)," - ",ROUND(AVERAGE(L50:L59),0)),"")</f>
        <v>Mayor - 4</v>
      </c>
      <c r="N50" s="467" t="str">
        <f>IFERROR(CONCATENATE(VLOOKUP((LEFT(H50,LEN(H50)-4)&amp;LEFT(M50,LEN(M50)-4)),'9- Matriz de Calor '!$D$18:$E$42,2,0)," - ",RIGHT(H50,1)*RIGHT(M50,1)),"")</f>
        <v>Alto  - 4</v>
      </c>
    </row>
    <row r="51" spans="1:23" ht="30" hidden="1">
      <c r="A51" s="470"/>
      <c r="B51" s="471"/>
      <c r="C51" s="471"/>
      <c r="D51" s="224" t="s">
        <v>308</v>
      </c>
      <c r="E51" s="471"/>
      <c r="F51" s="471"/>
      <c r="G51" s="518"/>
      <c r="H51" s="512"/>
      <c r="I51" s="186" t="s">
        <v>309</v>
      </c>
      <c r="J51" s="187" t="s">
        <v>310</v>
      </c>
      <c r="K51" s="188" t="str">
        <f>IFERROR(CONCATENATE(INDEX('8- Politicas de admiistracion '!$B$16:$F$53,MATCH('5-. Identificación de Riesgos'!J51,'8- Politicas de admiistracion '!$C$16:$C$54,0),1)," - ",L51),"")</f>
        <v>Moderado - 3</v>
      </c>
      <c r="L51" s="199">
        <f>IFERROR(VLOOKUP(INDEX('8- Politicas de admiistracion '!$B$16:$F$53,MATCH('5-. Identificación de Riesgos'!J51,'8- Politicas de admiistracion '!$C$16:$C$54,0),1),'8- Politicas de admiistracion '!$B$16:$F$54,5,FALSE),"")</f>
        <v>3</v>
      </c>
      <c r="M51" s="465"/>
      <c r="N51" s="468"/>
    </row>
    <row r="52" spans="1:23" ht="45" hidden="1">
      <c r="A52" s="470"/>
      <c r="B52" s="471"/>
      <c r="C52" s="471"/>
      <c r="D52" s="37" t="s">
        <v>311</v>
      </c>
      <c r="E52" s="471"/>
      <c r="F52" s="471"/>
      <c r="G52" s="518"/>
      <c r="H52" s="512"/>
      <c r="I52" s="186"/>
      <c r="J52" s="187"/>
      <c r="K52" s="188" t="str">
        <f>IFERROR(CONCATENATE(INDEX('8- Politicas de admiistracion '!$B$16:$F$53,MATCH('5-. Identificación de Riesgos'!J52,'8- Politicas de admiistracion '!$C$16:$C$54,0),1)," - ",L52),"")</f>
        <v/>
      </c>
      <c r="L52" s="200"/>
      <c r="M52" s="465"/>
      <c r="N52" s="468"/>
    </row>
    <row r="53" spans="1:23" hidden="1">
      <c r="A53" s="470"/>
      <c r="B53" s="471"/>
      <c r="C53" s="471"/>
      <c r="D53" s="194"/>
      <c r="E53" s="471"/>
      <c r="F53" s="471"/>
      <c r="G53" s="518"/>
      <c r="H53" s="512"/>
      <c r="I53" s="186"/>
      <c r="J53" s="187"/>
      <c r="K53" s="188" t="str">
        <f>IFERROR(CONCATENATE(INDEX('8- Politicas de admiistracion '!$B$16:$F$53,MATCH('5-. Identificación de Riesgos'!J53,'8- Politicas de admiistracion '!$C$16:$C$54,0),1)," - ",L53),"")</f>
        <v/>
      </c>
      <c r="L53" s="199" t="str">
        <f>IFERROR(VLOOKUP(INDEX('8- Politicas de admiistracion '!$B$16:$F$53,MATCH('5-. Identificación de Riesgos'!J53,'8- Politicas de admiistracion '!$C$16:$C$54,0),1),'8- Politicas de admiistracion '!$B$16:$F$54,5,FALSE),"")</f>
        <v/>
      </c>
      <c r="M53" s="465"/>
      <c r="N53" s="468"/>
    </row>
    <row r="54" spans="1:23" hidden="1">
      <c r="A54" s="470"/>
      <c r="B54" s="471"/>
      <c r="C54" s="471"/>
      <c r="D54" s="194"/>
      <c r="E54" s="471"/>
      <c r="F54" s="471"/>
      <c r="G54" s="518"/>
      <c r="H54" s="512"/>
      <c r="I54" s="186"/>
      <c r="J54" s="187"/>
      <c r="K54" s="188" t="str">
        <f>IFERROR(CONCATENATE(INDEX('8- Politicas de admiistracion '!$B$16:$F$53,MATCH('5-. Identificación de Riesgos'!J54,'8- Politicas de admiistracion '!$C$16:$C$54,0),1)," - ",L54),"")</f>
        <v/>
      </c>
      <c r="L54" s="200"/>
      <c r="M54" s="465"/>
      <c r="N54" s="468"/>
    </row>
    <row r="55" spans="1:23" hidden="1">
      <c r="A55" s="470"/>
      <c r="B55" s="471"/>
      <c r="C55" s="471"/>
      <c r="D55" s="194"/>
      <c r="E55" s="471"/>
      <c r="F55" s="471"/>
      <c r="G55" s="518"/>
      <c r="H55" s="512"/>
      <c r="I55" s="186"/>
      <c r="J55" s="187"/>
      <c r="K55" s="188" t="str">
        <f>IFERROR(CONCATENATE(INDEX('8- Politicas de admiistracion '!$B$16:$F$53,MATCH('5-. Identificación de Riesgos'!J55,'8- Politicas de admiistracion '!$C$16:$C$54,0),1)," - ",L55),"")</f>
        <v/>
      </c>
      <c r="L55" s="199" t="str">
        <f>IFERROR(VLOOKUP(INDEX('8- Politicas de admiistracion '!$B$16:$F$53,MATCH('5-. Identificación de Riesgos'!J55,'8- Politicas de admiistracion '!$C$16:$C$54,0),1),'8- Politicas de admiistracion '!$B$16:$F$54,5,FALSE),"")</f>
        <v/>
      </c>
      <c r="M55" s="465"/>
      <c r="N55" s="468"/>
    </row>
    <row r="56" spans="1:23" hidden="1">
      <c r="A56" s="470"/>
      <c r="B56" s="471"/>
      <c r="C56" s="471"/>
      <c r="D56" s="194"/>
      <c r="E56" s="471"/>
      <c r="F56" s="471"/>
      <c r="G56" s="518"/>
      <c r="H56" s="512"/>
      <c r="I56" s="186"/>
      <c r="J56" s="187"/>
      <c r="K56" s="188" t="str">
        <f>IFERROR(CONCATENATE(INDEX('8- Politicas de admiistracion '!$B$16:$F$53,MATCH('5-. Identificación de Riesgos'!J56,'8- Politicas de admiistracion '!$C$16:$C$54,0),1)," - ",L56),"")</f>
        <v/>
      </c>
      <c r="L56" s="200"/>
      <c r="M56" s="465"/>
      <c r="N56" s="468"/>
    </row>
    <row r="57" spans="1:23" hidden="1">
      <c r="A57" s="470"/>
      <c r="B57" s="471"/>
      <c r="C57" s="471"/>
      <c r="D57" s="194"/>
      <c r="E57" s="471"/>
      <c r="F57" s="471"/>
      <c r="G57" s="518"/>
      <c r="H57" s="512"/>
      <c r="I57" s="186"/>
      <c r="J57" s="187"/>
      <c r="K57" s="188" t="str">
        <f>IFERROR(CONCATENATE(INDEX('8- Politicas de admiistracion '!$B$16:$F$53,MATCH('5-. Identificación de Riesgos'!J57,'8- Politicas de admiistracion '!$C$16:$C$54,0),1)," - ",L57),"")</f>
        <v/>
      </c>
      <c r="L57" s="189"/>
      <c r="M57" s="465"/>
      <c r="N57" s="468"/>
    </row>
    <row r="58" spans="1:23" hidden="1">
      <c r="A58" s="470"/>
      <c r="B58" s="471"/>
      <c r="C58" s="471"/>
      <c r="D58" s="194"/>
      <c r="E58" s="471"/>
      <c r="F58" s="471"/>
      <c r="G58" s="518"/>
      <c r="H58" s="512"/>
      <c r="I58" s="186"/>
      <c r="J58" s="187"/>
      <c r="K58" s="188" t="str">
        <f>IFERROR(CONCATENATE(INDEX('8- Politicas de admiistracion '!$B$16:$F$53,MATCH('5-. Identificación de Riesgos'!J58,'8- Politicas de admiistracion '!$C$16:$C$54,0),1)," - ",L58),"")</f>
        <v/>
      </c>
      <c r="L58" s="200"/>
      <c r="M58" s="465"/>
      <c r="N58" s="468"/>
    </row>
    <row r="59" spans="1:23" ht="15" hidden="1" thickBot="1">
      <c r="A59" s="470"/>
      <c r="B59" s="471"/>
      <c r="C59" s="471"/>
      <c r="D59" s="194"/>
      <c r="E59" s="471"/>
      <c r="F59" s="471"/>
      <c r="G59" s="518"/>
      <c r="H59" s="513"/>
      <c r="I59" s="190"/>
      <c r="J59" s="352"/>
      <c r="K59" s="353" t="str">
        <f>IFERROR(CONCATENATE(INDEX('8- Politicas de admiistracion '!$B$16:$F$53,MATCH('5-. Identificación de Riesgos'!J59,'8- Politicas de admiistracion '!$C$16:$C$54,0),1)," - ",L59),"")</f>
        <v/>
      </c>
      <c r="L59" s="201"/>
      <c r="M59" s="466"/>
      <c r="N59" s="469"/>
    </row>
    <row r="60" spans="1:23" ht="30">
      <c r="A60" s="554">
        <v>4</v>
      </c>
      <c r="B60" s="560" t="s">
        <v>305</v>
      </c>
      <c r="C60" s="556" t="s">
        <v>521</v>
      </c>
      <c r="D60" s="224" t="s">
        <v>307</v>
      </c>
      <c r="E60" s="557">
        <v>360</v>
      </c>
      <c r="F60" s="559">
        <v>0</v>
      </c>
      <c r="G60" s="549">
        <f>F60/E60</f>
        <v>0</v>
      </c>
      <c r="H60" s="552" t="str">
        <f>CONCATENATE(IF(G60&lt;='[4]6. Criterios'!$D$6,'[4]6. Criterios'!$B$6,IF(G60&lt;='[4]6. Criterios'!$D$7,'[4]6. Criterios'!$B$7,IF(G60&lt;='[4]6. Criterios'!$D$8,'[4]6. Criterios'!$B$8,IF(G60&lt;='[4]6. Criterios'!$D$9,'[4]6. Criterios'!$B$9,IF(G60&lt;='[4]6. Criterios'!$D$10,'[4]6. Criterios'!$B$10,"Probabilidad no valida")))))," - ",VLOOKUP(IF(G60&lt;='[4]6. Criterios'!$D$6,'[4]6. Criterios'!$B$6,IF(G60&lt;='[4]6. Criterios'!$D$7,'[4]6. Criterios'!$B$7,IF(G60&lt;='[4]6. Criterios'!$D$8,'[4]6. Criterios'!$B$8,IF(G60&lt;='[4]6. Criterios'!$D$9,'[4]6. Criterios'!$B$9,IF(G60&lt;='[4]6. Criterios'!$D$10,'[4]6. Criterios'!$B$10,"Probabilidad no valida"))))),'[4]6. Criterios'!$B$6:$F$10,5,FALSE))</f>
        <v>Muy Baja - 1</v>
      </c>
      <c r="I60" s="561" t="s">
        <v>522</v>
      </c>
      <c r="J60" s="562" t="s">
        <v>523</v>
      </c>
      <c r="K60" s="553" t="str">
        <f>IFERROR(CONCATENATE(INDEX('[4]6. Criterios'!$B$16:$F$53,MATCH('[4]3. Identificación de Riesgos'!J60,'[4]6. Criterios'!$C$16:$C$54,0),1)," - ",L60),"")</f>
        <v/>
      </c>
      <c r="L60" s="563" t="str">
        <f>IFERROR(VLOOKUP(INDEX('[4]6. Criterios'!$B$16:$F$63,MATCH('[4]3. Identificación de Riesgos'!J60,'[4]6. Criterios'!$C$16:$C$64,0),1),'[4]6. Criterios'!$B$16:$F$64,5,FALSE),"")</f>
        <v/>
      </c>
      <c r="M60" s="561" t="str">
        <f>IFERROR(CONCATENATE(INDEX('[4]6. Criterios'!$B$16:$F$53,MATCH(ROUND(AVERAGE(L60:L69),0),'[4]6. Criterios'!$F$16:$F$53,0),1)," - ",ROUND(AVERAGE(L60:L69),0)),"")</f>
        <v/>
      </c>
      <c r="N60" s="553" t="str">
        <f>IFERROR(CONCATENATE(VLOOKUP((LEFT(H60,LEN(H60)-4)&amp;LEFT(M60,LEN(M60)-4)),'[4]7. Matriz de Calor'!$D$18:$E$42,2,0)," - ",RIGHT(H60,1)*RIGHT(M60,1)),"")</f>
        <v/>
      </c>
    </row>
    <row r="61" spans="1:23" ht="30">
      <c r="A61" s="555"/>
      <c r="B61" s="560"/>
      <c r="C61" s="553"/>
      <c r="D61" s="224" t="s">
        <v>308</v>
      </c>
      <c r="E61" s="558"/>
      <c r="F61" s="559"/>
      <c r="G61" s="550"/>
      <c r="H61" s="552"/>
      <c r="I61" s="556"/>
      <c r="J61" s="562"/>
      <c r="K61" s="553"/>
      <c r="L61" s="564"/>
      <c r="M61" s="560"/>
      <c r="N61" s="553"/>
    </row>
    <row r="62" spans="1:23" ht="45">
      <c r="A62" s="555"/>
      <c r="B62" s="560"/>
      <c r="C62" s="553"/>
      <c r="D62" s="37" t="s">
        <v>311</v>
      </c>
      <c r="E62" s="558"/>
      <c r="F62" s="559"/>
      <c r="G62" s="550"/>
      <c r="H62" s="552"/>
      <c r="I62" s="561" t="s">
        <v>309</v>
      </c>
      <c r="J62" s="562" t="s">
        <v>524</v>
      </c>
      <c r="K62" s="553" t="str">
        <f>IFERROR(CONCATENATE(INDEX('[4]6. Criterios'!$B$16:$F$53,MATCH('[4]3. Identificación de Riesgos'!J62,'[4]6. Criterios'!$C$16:$C$54,0),1)," - ",L62),"")</f>
        <v/>
      </c>
      <c r="L62" s="563" t="str">
        <f>IFERROR(VLOOKUP(INDEX('[4]6. Criterios'!$B$16:$F$63,MATCH('[4]3. Identificación de Riesgos'!J62,'[4]6. Criterios'!$C$16:$C$64,0),1),'[4]6. Criterios'!$B$16:$F$64,5,FALSE),"")</f>
        <v/>
      </c>
      <c r="M62" s="560"/>
      <c r="N62" s="553"/>
    </row>
    <row r="63" spans="1:23" ht="15">
      <c r="A63" s="555"/>
      <c r="B63" s="560"/>
      <c r="C63" s="553"/>
      <c r="D63" s="37"/>
      <c r="E63" s="558"/>
      <c r="F63" s="559"/>
      <c r="G63" s="550"/>
      <c r="H63" s="552"/>
      <c r="I63" s="556"/>
      <c r="J63" s="562"/>
      <c r="K63" s="553"/>
      <c r="L63" s="564"/>
      <c r="M63" s="560"/>
      <c r="N63" s="553"/>
    </row>
    <row r="64" spans="1:23" ht="15">
      <c r="A64" s="555"/>
      <c r="B64" s="560"/>
      <c r="C64" s="553"/>
      <c r="D64" s="37"/>
      <c r="E64" s="558"/>
      <c r="F64" s="559"/>
      <c r="G64" s="550"/>
      <c r="H64" s="552"/>
      <c r="I64" s="561"/>
      <c r="J64" s="562"/>
      <c r="K64" s="553" t="str">
        <f>IFERROR(CONCATENATE(INDEX('[4]6. Criterios'!$B$16:$F$53,MATCH('[4]3. Identificación de Riesgos'!J64,'[4]6. Criterios'!$C$16:$C$54,0),1)," - ",L64),"")</f>
        <v/>
      </c>
      <c r="L64" s="563" t="str">
        <f>IFERROR(VLOOKUP(INDEX('[4]6. Criterios'!$B$16:$F$63,MATCH('[4]3. Identificación de Riesgos'!J64,'[4]6. Criterios'!$C$16:$C$64,0),1),'[4]6. Criterios'!$B$16:$F$64,5,FALSE),"")</f>
        <v/>
      </c>
      <c r="M64" s="560"/>
      <c r="N64" s="553"/>
    </row>
    <row r="65" spans="1:14" ht="15">
      <c r="A65" s="555"/>
      <c r="B65" s="560"/>
      <c r="C65" s="553"/>
      <c r="D65" s="37"/>
      <c r="E65" s="558"/>
      <c r="F65" s="559"/>
      <c r="G65" s="550"/>
      <c r="H65" s="552"/>
      <c r="I65" s="556"/>
      <c r="J65" s="562"/>
      <c r="K65" s="553"/>
      <c r="L65" s="564"/>
      <c r="M65" s="560"/>
      <c r="N65" s="553"/>
    </row>
    <row r="66" spans="1:14" ht="15">
      <c r="A66" s="555"/>
      <c r="B66" s="560"/>
      <c r="C66" s="553"/>
      <c r="D66" s="37"/>
      <c r="E66" s="558"/>
      <c r="F66" s="559"/>
      <c r="G66" s="550"/>
      <c r="H66" s="552"/>
      <c r="I66" s="561"/>
      <c r="J66" s="562"/>
      <c r="K66" s="553" t="str">
        <f>IFERROR(CONCATENATE(INDEX('[4]6. Criterios'!$B$16:$F$53,MATCH('[4]3. Identificación de Riesgos'!J66,'[4]6. Criterios'!$C$16:$C$54,0),1)," - ",L66),"")</f>
        <v/>
      </c>
      <c r="L66" s="563" t="str">
        <f>IFERROR(VLOOKUP(INDEX('[4]6. Criterios'!$B$16:$F$63,MATCH('[4]3. Identificación de Riesgos'!J66,'[4]6. Criterios'!$C$16:$C$64,0),1),'[4]6. Criterios'!$B$16:$F$64,5,FALSE),"")</f>
        <v/>
      </c>
      <c r="M66" s="560"/>
      <c r="N66" s="553"/>
    </row>
    <row r="67" spans="1:14" ht="15">
      <c r="A67" s="555"/>
      <c r="B67" s="560"/>
      <c r="C67" s="553"/>
      <c r="D67" s="37"/>
      <c r="E67" s="558"/>
      <c r="F67" s="559"/>
      <c r="G67" s="550"/>
      <c r="H67" s="552"/>
      <c r="I67" s="556"/>
      <c r="J67" s="562"/>
      <c r="K67" s="553"/>
      <c r="L67" s="564"/>
      <c r="M67" s="560"/>
      <c r="N67" s="553"/>
    </row>
    <row r="68" spans="1:14" ht="15">
      <c r="A68" s="555"/>
      <c r="B68" s="560"/>
      <c r="C68" s="553"/>
      <c r="D68" s="37"/>
      <c r="E68" s="558"/>
      <c r="F68" s="559"/>
      <c r="G68" s="550"/>
      <c r="H68" s="552"/>
      <c r="I68" s="561"/>
      <c r="J68" s="562"/>
      <c r="K68" s="553" t="str">
        <f>IFERROR(CONCATENATE(INDEX('[4]6. Criterios'!$B$16:$F$53,MATCH('[4]3. Identificación de Riesgos'!J68,'[4]6. Criterios'!$C$16:$C$54,0),1)," - ",L68),"")</f>
        <v/>
      </c>
      <c r="L68" s="563" t="str">
        <f>IFERROR(VLOOKUP(INDEX('[4]6. Criterios'!$B$16:$F$63,MATCH('[4]3. Identificación de Riesgos'!J68,'[4]6. Criterios'!$C$16:$C$64,0),1),'[4]6. Criterios'!$B$16:$F$64,5,FALSE),"")</f>
        <v/>
      </c>
      <c r="M68" s="560"/>
      <c r="N68" s="553"/>
    </row>
    <row r="69" spans="1:14" ht="15">
      <c r="A69" s="555"/>
      <c r="B69" s="556"/>
      <c r="C69" s="553"/>
      <c r="D69" s="37"/>
      <c r="E69" s="558"/>
      <c r="F69" s="557"/>
      <c r="G69" s="551"/>
      <c r="H69" s="552"/>
      <c r="I69" s="556"/>
      <c r="J69" s="562"/>
      <c r="K69" s="553"/>
      <c r="L69" s="564"/>
      <c r="M69" s="556"/>
      <c r="N69" s="553"/>
    </row>
  </sheetData>
  <mergeCells count="103">
    <mergeCell ref="L60:L61"/>
    <mergeCell ref="M60:M69"/>
    <mergeCell ref="N60:N69"/>
    <mergeCell ref="K62:K63"/>
    <mergeCell ref="L62:L63"/>
    <mergeCell ref="K64:K65"/>
    <mergeCell ref="L64:L65"/>
    <mergeCell ref="K66:K67"/>
    <mergeCell ref="L66:L67"/>
    <mergeCell ref="K68:K69"/>
    <mergeCell ref="L68:L69"/>
    <mergeCell ref="G60:G69"/>
    <mergeCell ref="H60:H69"/>
    <mergeCell ref="K60:K61"/>
    <mergeCell ref="A60:A69"/>
    <mergeCell ref="C60:C69"/>
    <mergeCell ref="E60:E69"/>
    <mergeCell ref="F60:F69"/>
    <mergeCell ref="B60:B69"/>
    <mergeCell ref="G30:G39"/>
    <mergeCell ref="H30:H39"/>
    <mergeCell ref="G50:G59"/>
    <mergeCell ref="H50:H59"/>
    <mergeCell ref="I62:I63"/>
    <mergeCell ref="J62:J63"/>
    <mergeCell ref="I64:I65"/>
    <mergeCell ref="J64:J65"/>
    <mergeCell ref="I66:I67"/>
    <mergeCell ref="J66:J67"/>
    <mergeCell ref="I68:I69"/>
    <mergeCell ref="I60:I61"/>
    <mergeCell ref="J60:J61"/>
    <mergeCell ref="J68:J69"/>
    <mergeCell ref="G8:G9"/>
    <mergeCell ref="H8:H9"/>
    <mergeCell ref="E7:H7"/>
    <mergeCell ref="D7:D9"/>
    <mergeCell ref="O20:O29"/>
    <mergeCell ref="G40:G49"/>
    <mergeCell ref="H40:H49"/>
    <mergeCell ref="A40:A49"/>
    <mergeCell ref="B40:B49"/>
    <mergeCell ref="C40:C49"/>
    <mergeCell ref="E40:E49"/>
    <mergeCell ref="F40:F49"/>
    <mergeCell ref="A20:A29"/>
    <mergeCell ref="B20:B29"/>
    <mergeCell ref="C20:C29"/>
    <mergeCell ref="E20:E29"/>
    <mergeCell ref="F20:F29"/>
    <mergeCell ref="M30:M39"/>
    <mergeCell ref="N30:N39"/>
    <mergeCell ref="A30:A39"/>
    <mergeCell ref="B30:B39"/>
    <mergeCell ref="C30:C39"/>
    <mergeCell ref="E30:E39"/>
    <mergeCell ref="F30:F39"/>
    <mergeCell ref="R40:W49"/>
    <mergeCell ref="N40:N49"/>
    <mergeCell ref="O40:O49"/>
    <mergeCell ref="M40:M49"/>
    <mergeCell ref="O10:O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M50:M59"/>
    <mergeCell ref="N50:N59"/>
    <mergeCell ref="A50:A59"/>
    <mergeCell ref="B50:B59"/>
    <mergeCell ref="C50:C59"/>
    <mergeCell ref="E50:E59"/>
    <mergeCell ref="F50:F59"/>
    <mergeCell ref="I18:I19"/>
    <mergeCell ref="J18:J19"/>
    <mergeCell ref="N10:N19"/>
    <mergeCell ref="M10:M19"/>
    <mergeCell ref="L18:L19"/>
    <mergeCell ref="E10:E19"/>
    <mergeCell ref="F10:F19"/>
    <mergeCell ref="G10:G19"/>
    <mergeCell ref="A10:A19"/>
    <mergeCell ref="C10:C19"/>
    <mergeCell ref="B10:B19"/>
    <mergeCell ref="G20:G29"/>
    <mergeCell ref="H20:H29"/>
    <mergeCell ref="M20:M29"/>
    <mergeCell ref="N20:N29"/>
  </mergeCells>
  <conditionalFormatting sqref="D10:D13">
    <cfRule type="containsText" dxfId="668" priority="96" operator="containsText" text="6- Moderado">
      <formula>NOT(ISERROR(SEARCH("6- Moderado",D10)))</formula>
    </cfRule>
    <cfRule type="containsText" dxfId="667" priority="95" operator="containsText" text="3- Moderado">
      <formula>NOT(ISERROR(SEARCH("3- Moderado",D10)))</formula>
    </cfRule>
    <cfRule type="containsText" dxfId="666" priority="97" operator="containsText" text="4- Moderado">
      <formula>NOT(ISERROR(SEARCH("4- Moderado",D10)))</formula>
    </cfRule>
    <cfRule type="containsText" dxfId="665" priority="100" operator="containsText" text="1- Bajo">
      <formula>NOT(ISERROR(SEARCH("1- Bajo",D10)))</formula>
    </cfRule>
    <cfRule type="containsText" dxfId="664" priority="99" operator="containsText" text="4- Bajo">
      <formula>NOT(ISERROR(SEARCH("4- Bajo",D10)))</formula>
    </cfRule>
    <cfRule type="containsText" dxfId="663" priority="98" operator="containsText" text="3- Bajo">
      <formula>NOT(ISERROR(SEARCH("3- Bajo",D10)))</formula>
    </cfRule>
  </conditionalFormatting>
  <conditionalFormatting sqref="D23:D24">
    <cfRule type="containsText" dxfId="662" priority="52" operator="containsText" text="1- Bajo">
      <formula>NOT(ISERROR(SEARCH("1- Bajo",D23)))</formula>
    </cfRule>
    <cfRule type="containsText" dxfId="661" priority="51" operator="containsText" text="4- Bajo">
      <formula>NOT(ISERROR(SEARCH("4- Bajo",D23)))</formula>
    </cfRule>
    <cfRule type="containsText" dxfId="660" priority="50" operator="containsText" text="3- Bajo">
      <formula>NOT(ISERROR(SEARCH("3- Bajo",D23)))</formula>
    </cfRule>
    <cfRule type="containsText" dxfId="659" priority="49" operator="containsText" text="4- Moderado">
      <formula>NOT(ISERROR(SEARCH("4- Moderado",D23)))</formula>
    </cfRule>
    <cfRule type="containsText" dxfId="658" priority="48" operator="containsText" text="6- Moderado">
      <formula>NOT(ISERROR(SEARCH("6- Moderado",D23)))</formula>
    </cfRule>
    <cfRule type="containsText" dxfId="657" priority="47" operator="containsText" text="3- Moderado">
      <formula>NOT(ISERROR(SEARCH("3- Moderado",D23)))</formula>
    </cfRule>
  </conditionalFormatting>
  <conditionalFormatting sqref="H10">
    <cfRule type="containsText" dxfId="656" priority="774" operator="containsText" text="Muy Baja">
      <formula>NOT(ISERROR(SEARCH("Muy Baja",H10)))</formula>
    </cfRule>
    <cfRule type="containsText" dxfId="655" priority="772" operator="containsText" text="Media">
      <formula>NOT(ISERROR(SEARCH("Media",H10)))</formula>
    </cfRule>
    <cfRule type="containsText" dxfId="654" priority="771" operator="containsText" text="Media">
      <formula>NOT(ISERROR(SEARCH("Media",H10)))</formula>
    </cfRule>
    <cfRule type="containsText" dxfId="653" priority="770" operator="containsText" text="Alta">
      <formula>NOT(ISERROR(SEARCH("Alta",H10)))</formula>
    </cfRule>
    <cfRule type="containsText" dxfId="652" priority="768" operator="containsText" text="Muy Alta">
      <formula>NOT(ISERROR(SEARCH("Muy Alta",H10)))</formula>
    </cfRule>
    <cfRule type="containsText" dxfId="651" priority="767" operator="containsText" text="Baja">
      <formula>NOT(ISERROR(SEARCH("Baja",H10)))</formula>
    </cfRule>
    <cfRule type="containsText" dxfId="650" priority="766" operator="containsText" text="Muy Baja">
      <formula>NOT(ISERROR(SEARCH("Muy Baja",H10)))</formula>
    </cfRule>
    <cfRule type="containsText" dxfId="649" priority="773" operator="containsText" text="Media">
      <formula>NOT(ISERROR(SEARCH("Media",H10)))</formula>
    </cfRule>
    <cfRule type="cellIs" dxfId="648" priority="788" operator="between">
      <formula>0</formula>
      <formula>2</formula>
    </cfRule>
    <cfRule type="cellIs" dxfId="647" priority="787" operator="between">
      <formula>1</formula>
      <formula>2</formula>
    </cfRule>
    <cfRule type="containsText" dxfId="644" priority="784" operator="containsText" text="Muy baja">
      <formula>NOT(ISERROR(SEARCH("Muy baja",H10)))</formula>
    </cfRule>
    <cfRule type="containsText" dxfId="643" priority="783" operator="containsText" text="Baja">
      <formula>NOT(ISERROR(SEARCH("Baja",H10)))</formula>
    </cfRule>
    <cfRule type="containsText" dxfId="642" priority="782" operator="containsText" text="Media">
      <formula>NOT(ISERROR(SEARCH("Media",H10)))</formula>
    </cfRule>
    <cfRule type="containsText" dxfId="641" priority="781" operator="containsText" text="Alta">
      <formula>NOT(ISERROR(SEARCH("Alta",H10)))</formula>
    </cfRule>
    <cfRule type="containsText" dxfId="640" priority="780" operator="containsText" text="Muy bajo">
      <formula>NOT(ISERROR(SEARCH("Muy bajo",H10)))</formula>
    </cfRule>
    <cfRule type="containsText" dxfId="639" priority="779" operator="containsText" text="Muy Baja'Tabla probabilidad'!">
      <formula>NOT(ISERROR(SEARCH("Muy Baja'Tabla probabilidad'!",H10)))</formula>
    </cfRule>
    <cfRule type="containsText" dxfId="638" priority="778" operator="containsText" text="Muy Baja">
      <formula>NOT(ISERROR(SEARCH("Muy Baja",H10)))</formula>
    </cfRule>
    <cfRule type="containsText" dxfId="637" priority="777" operator="containsText" text="Muy Baja">
      <formula>NOT(ISERROR(SEARCH("Muy Baja",H10)))</formula>
    </cfRule>
    <cfRule type="containsText" dxfId="636" priority="776" operator="containsText" text="Muy Baja">
      <formula>NOT(ISERROR(SEARCH("Muy Baja",H10)))</formula>
    </cfRule>
    <cfRule type="containsText" dxfId="635" priority="775" operator="containsText" text="Baja">
      <formula>NOT(ISERROR(SEARCH("Baja",H10)))</formula>
    </cfRule>
  </conditionalFormatting>
  <conditionalFormatting sqref="H20">
    <cfRule type="containsText" dxfId="633" priority="174" operator="containsText" text="Alta">
      <formula>NOT(ISERROR(SEARCH("Alta",H20)))</formula>
    </cfRule>
    <cfRule type="containsText" dxfId="631" priority="177" operator="containsText" text="Muy baja">
      <formula>NOT(ISERROR(SEARCH("Muy baja",H20)))</formula>
    </cfRule>
    <cfRule type="containsText" dxfId="630" priority="176" operator="containsText" text="Baja">
      <formula>NOT(ISERROR(SEARCH("Baja",H20)))</formula>
    </cfRule>
    <cfRule type="containsText" dxfId="629" priority="175" operator="containsText" text="Media">
      <formula>NOT(ISERROR(SEARCH("Media",H20)))</formula>
    </cfRule>
    <cfRule type="containsText" dxfId="628" priority="159" operator="containsText" text="Muy Baja">
      <formula>NOT(ISERROR(SEARCH("Muy Baja",H20)))</formula>
    </cfRule>
    <cfRule type="containsText" dxfId="627" priority="161" operator="containsText" text="Muy Alta">
      <formula>NOT(ISERROR(SEARCH("Muy Alta",H20)))</formula>
    </cfRule>
    <cfRule type="containsText" dxfId="626" priority="171" operator="containsText" text="Muy Baja">
      <formula>NOT(ISERROR(SEARCH("Muy Baja",H20)))</formula>
    </cfRule>
    <cfRule type="containsText" dxfId="625" priority="170" operator="containsText" text="Muy Baja">
      <formula>NOT(ISERROR(SEARCH("Muy Baja",H20)))</formula>
    </cfRule>
    <cfRule type="containsText" dxfId="624" priority="169" operator="containsText" text="Muy Baja">
      <formula>NOT(ISERROR(SEARCH("Muy Baja",H20)))</formula>
    </cfRule>
    <cfRule type="containsText" dxfId="623" priority="168" operator="containsText" text="Baja">
      <formula>NOT(ISERROR(SEARCH("Baja",H20)))</formula>
    </cfRule>
    <cfRule type="containsText" dxfId="622" priority="167" operator="containsText" text="Muy Baja">
      <formula>NOT(ISERROR(SEARCH("Muy Baja",H20)))</formula>
    </cfRule>
    <cfRule type="containsText" dxfId="621" priority="166" operator="containsText" text="Media">
      <formula>NOT(ISERROR(SEARCH("Media",H20)))</formula>
    </cfRule>
    <cfRule type="containsText" dxfId="620" priority="160" operator="containsText" text="Baja">
      <formula>NOT(ISERROR(SEARCH("Baja",H20)))</formula>
    </cfRule>
    <cfRule type="containsText" dxfId="619" priority="165" operator="containsText" text="Media">
      <formula>NOT(ISERROR(SEARCH("Media",H20)))</formula>
    </cfRule>
    <cfRule type="containsText" dxfId="618" priority="164" operator="containsText" text="Media">
      <formula>NOT(ISERROR(SEARCH("Media",H20)))</formula>
    </cfRule>
    <cfRule type="containsText" dxfId="617" priority="163" operator="containsText" text="Alta">
      <formula>NOT(ISERROR(SEARCH("Alta",H20)))</formula>
    </cfRule>
    <cfRule type="containsText" dxfId="616" priority="173" operator="containsText" text="Muy bajo">
      <formula>NOT(ISERROR(SEARCH("Muy bajo",H20)))</formula>
    </cfRule>
    <cfRule type="containsText" dxfId="615" priority="172" operator="containsText" text="Muy Baja'Tabla probabilidad'!">
      <formula>NOT(ISERROR(SEARCH("Muy Baja'Tabla probabilidad'!",H20)))</formula>
    </cfRule>
    <cfRule type="cellIs" dxfId="614" priority="181" operator="between">
      <formula>0</formula>
      <formula>2</formula>
    </cfRule>
    <cfRule type="cellIs" dxfId="613" priority="180" operator="between">
      <formula>1</formula>
      <formula>2</formula>
    </cfRule>
  </conditionalFormatting>
  <conditionalFormatting sqref="H30 H40">
    <cfRule type="cellIs" dxfId="612" priority="315" operator="between">
      <formula>0</formula>
      <formula>2</formula>
    </cfRule>
    <cfRule type="containsText" dxfId="611" priority="295" operator="containsText" text="Muy Baja">
      <formula>NOT(ISERROR(SEARCH("Muy Baja",H30)))</formula>
    </cfRule>
    <cfRule type="containsText" dxfId="610" priority="297" operator="containsText" text="Muy Alta">
      <formula>NOT(ISERROR(SEARCH("Muy Alta",H30)))</formula>
    </cfRule>
    <cfRule type="containsText" dxfId="609" priority="299" operator="containsText" text="Alta">
      <formula>NOT(ISERROR(SEARCH("Alta",H30)))</formula>
    </cfRule>
    <cfRule type="containsText" dxfId="608" priority="300" operator="containsText" text="Media">
      <formula>NOT(ISERROR(SEARCH("Media",H30)))</formula>
    </cfRule>
    <cfRule type="containsText" dxfId="607" priority="301" operator="containsText" text="Media">
      <formula>NOT(ISERROR(SEARCH("Media",H30)))</formula>
    </cfRule>
    <cfRule type="containsText" dxfId="606" priority="302" operator="containsText" text="Media">
      <formula>NOT(ISERROR(SEARCH("Media",H30)))</formula>
    </cfRule>
    <cfRule type="containsText" dxfId="605" priority="303" operator="containsText" text="Muy Baja">
      <formula>NOT(ISERROR(SEARCH("Muy Baja",H30)))</formula>
    </cfRule>
    <cfRule type="containsText" dxfId="604" priority="304" operator="containsText" text="Baja">
      <formula>NOT(ISERROR(SEARCH("Baja",H30)))</formula>
    </cfRule>
    <cfRule type="containsText" dxfId="603" priority="305" operator="containsText" text="Muy Baja">
      <formula>NOT(ISERROR(SEARCH("Muy Baja",H30)))</formula>
    </cfRule>
    <cfRule type="containsText" dxfId="602" priority="306" operator="containsText" text="Muy Baja">
      <formula>NOT(ISERROR(SEARCH("Muy Baja",H30)))</formula>
    </cfRule>
    <cfRule type="containsText" dxfId="601" priority="307" operator="containsText" text="Muy Baja">
      <formula>NOT(ISERROR(SEARCH("Muy Baja",H30)))</formula>
    </cfRule>
    <cfRule type="containsText" dxfId="600" priority="308" operator="containsText" text="Muy Baja'Tabla probabilidad'!">
      <formula>NOT(ISERROR(SEARCH("Muy Baja'Tabla probabilidad'!",H30)))</formula>
    </cfRule>
    <cfRule type="containsText" dxfId="599" priority="309" operator="containsText" text="Muy bajo">
      <formula>NOT(ISERROR(SEARCH("Muy bajo",H30)))</formula>
    </cfRule>
    <cfRule type="containsText" dxfId="598" priority="310" operator="containsText" text="Alta">
      <formula>NOT(ISERROR(SEARCH("Alta",H30)))</formula>
    </cfRule>
    <cfRule type="containsText" dxfId="597" priority="311" operator="containsText" text="Media">
      <formula>NOT(ISERROR(SEARCH("Media",H30)))</formula>
    </cfRule>
    <cfRule type="containsText" dxfId="596" priority="312" operator="containsText" text="Baja">
      <formula>NOT(ISERROR(SEARCH("Baja",H30)))</formula>
    </cfRule>
    <cfRule type="containsText" dxfId="595" priority="313" operator="containsText" text="Muy baja">
      <formula>NOT(ISERROR(SEARCH("Muy baja",H30)))</formula>
    </cfRule>
    <cfRule type="cellIs" dxfId="594" priority="314" operator="between">
      <formula>1</formula>
      <formula>2</formula>
    </cfRule>
    <cfRule type="containsText" dxfId="593" priority="296" operator="containsText" text="Baja">
      <formula>NOT(ISERROR(SEARCH("Baja",H30)))</formula>
    </cfRule>
  </conditionalFormatting>
  <conditionalFormatting sqref="H50">
    <cfRule type="cellIs" dxfId="592" priority="39" operator="between">
      <formula>1</formula>
      <formula>2</formula>
    </cfRule>
    <cfRule type="containsText" dxfId="591" priority="23" operator="containsText" text="Muy Alta">
      <formula>NOT(ISERROR(SEARCH("Muy Alta",H50)))</formula>
    </cfRule>
    <cfRule type="containsText" dxfId="590" priority="22" operator="containsText" text="Baja">
      <formula>NOT(ISERROR(SEARCH("Baja",H50)))</formula>
    </cfRule>
    <cfRule type="containsText" dxfId="589" priority="21" operator="containsText" text="Muy Baja">
      <formula>NOT(ISERROR(SEARCH("Muy Baja",H50)))</formula>
    </cfRule>
    <cfRule type="cellIs" dxfId="588" priority="40" operator="between">
      <formula>0</formula>
      <formula>2</formula>
    </cfRule>
    <cfRule type="containsText" dxfId="587" priority="35" operator="containsText" text="Alta">
      <formula>NOT(ISERROR(SEARCH("Alta",H50)))</formula>
    </cfRule>
    <cfRule type="containsText" dxfId="586" priority="32" operator="containsText" text="Muy Baja">
      <formula>NOT(ISERROR(SEARCH("Muy Baja",H50)))</formula>
    </cfRule>
    <cfRule type="containsText" dxfId="585" priority="33" operator="containsText" text="Muy Baja'Tabla probabilidad'!">
      <formula>NOT(ISERROR(SEARCH("Muy Baja'Tabla probabilidad'!",H50)))</formula>
    </cfRule>
    <cfRule type="containsText" dxfId="584" priority="34" operator="containsText" text="Muy bajo">
      <formula>NOT(ISERROR(SEARCH("Muy bajo",H50)))</formula>
    </cfRule>
    <cfRule type="containsText" dxfId="583" priority="26" operator="containsText" text="Media">
      <formula>NOT(ISERROR(SEARCH("Media",H50)))</formula>
    </cfRule>
    <cfRule type="containsText" dxfId="582" priority="27" operator="containsText" text="Media">
      <formula>NOT(ISERROR(SEARCH("Media",H50)))</formula>
    </cfRule>
    <cfRule type="containsText" dxfId="581" priority="31" operator="containsText" text="Muy Baja">
      <formula>NOT(ISERROR(SEARCH("Muy Baja",H50)))</formula>
    </cfRule>
    <cfRule type="containsText" dxfId="580" priority="36" operator="containsText" text="Media">
      <formula>NOT(ISERROR(SEARCH("Media",H50)))</formula>
    </cfRule>
    <cfRule type="containsText" dxfId="579" priority="37" operator="containsText" text="Baja">
      <formula>NOT(ISERROR(SEARCH("Baja",H50)))</formula>
    </cfRule>
    <cfRule type="containsText" dxfId="578" priority="30" operator="containsText" text="Muy Baja">
      <formula>NOT(ISERROR(SEARCH("Muy Baja",H50)))</formula>
    </cfRule>
    <cfRule type="containsText" dxfId="577" priority="29" operator="containsText" text="Baja">
      <formula>NOT(ISERROR(SEARCH("Baja",H50)))</formula>
    </cfRule>
    <cfRule type="containsText" dxfId="576" priority="28" operator="containsText" text="Muy Baja">
      <formula>NOT(ISERROR(SEARCH("Muy Baja",H50)))</formula>
    </cfRule>
    <cfRule type="containsText" dxfId="575" priority="25" operator="containsText" text="Media">
      <formula>NOT(ISERROR(SEARCH("Media",H50)))</formula>
    </cfRule>
    <cfRule type="containsText" dxfId="574" priority="38" operator="containsText" text="Muy baja">
      <formula>NOT(ISERROR(SEARCH("Muy baja",H50)))</formula>
    </cfRule>
    <cfRule type="containsText" dxfId="573" priority="24" operator="containsText" text="Alta">
      <formula>NOT(ISERROR(SEARCH("Alta",H50)))</formula>
    </cfRule>
  </conditionalFormatting>
  <conditionalFormatting sqref="K10:K60 M60 K62 K64 K66 K68">
    <cfRule type="containsText" dxfId="572" priority="2" operator="containsText" text="Mayor">
      <formula>NOT(ISERROR(SEARCH("Mayor",K10)))</formula>
    </cfRule>
    <cfRule type="containsText" dxfId="571" priority="3" operator="containsText" text="Alta">
      <formula>NOT(ISERROR(SEARCH("Alta",K10)))</formula>
    </cfRule>
    <cfRule type="containsText" dxfId="570" priority="4" operator="containsText" text="Moderado">
      <formula>NOT(ISERROR(SEARCH("Moderado",K10)))</formula>
    </cfRule>
    <cfRule type="containsText" dxfId="569" priority="5" operator="containsText" text="Menor">
      <formula>NOT(ISERROR(SEARCH("Menor",K10)))</formula>
    </cfRule>
    <cfRule type="containsText" dxfId="568" priority="6" operator="containsText" text="Leve">
      <formula>NOT(ISERROR(SEARCH("Leve",K10)))</formula>
    </cfRule>
    <cfRule type="containsText" dxfId="567" priority="1" operator="containsText" text="Catastrófico">
      <formula>NOT(ISERROR(SEARCH("Catastrófico",K10)))</formula>
    </cfRule>
  </conditionalFormatting>
  <conditionalFormatting sqref="M10">
    <cfRule type="containsText" dxfId="566" priority="760" operator="containsText" text="Catastrófico">
      <formula>NOT(ISERROR(SEARCH("Catastrófico",M10)))</formula>
    </cfRule>
    <cfRule type="containsText" dxfId="565" priority="765" operator="containsText" text="Leve">
      <formula>NOT(ISERROR(SEARCH("Leve",M10)))</formula>
    </cfRule>
    <cfRule type="containsText" dxfId="564" priority="764" operator="containsText" text="Menor">
      <formula>NOT(ISERROR(SEARCH("Menor",M10)))</formula>
    </cfRule>
    <cfRule type="containsText" dxfId="563" priority="761" operator="containsText" text="Mayor">
      <formula>NOT(ISERROR(SEARCH("Mayor",M10)))</formula>
    </cfRule>
    <cfRule type="containsText" dxfId="562" priority="762" operator="containsText" text="Alta">
      <formula>NOT(ISERROR(SEARCH("Alta",M10)))</formula>
    </cfRule>
    <cfRule type="containsText" dxfId="561" priority="763" operator="containsText" text="Moderado">
      <formula>NOT(ISERROR(SEARCH("Moderado",M10)))</formula>
    </cfRule>
  </conditionalFormatting>
  <conditionalFormatting sqref="M20">
    <cfRule type="containsText" dxfId="560" priority="158" operator="containsText" text="Leve">
      <formula>NOT(ISERROR(SEARCH("Leve",M20)))</formula>
    </cfRule>
    <cfRule type="containsText" dxfId="559" priority="154" operator="containsText" text="Mayor">
      <formula>NOT(ISERROR(SEARCH("Mayor",M20)))</formula>
    </cfRule>
    <cfRule type="containsText" dxfId="558" priority="157" operator="containsText" text="Menor">
      <formula>NOT(ISERROR(SEARCH("Menor",M20)))</formula>
    </cfRule>
    <cfRule type="containsText" dxfId="557" priority="156" operator="containsText" text="Moderado">
      <formula>NOT(ISERROR(SEARCH("Moderado",M20)))</formula>
    </cfRule>
    <cfRule type="containsText" dxfId="556" priority="153" operator="containsText" text="Catastrófico">
      <formula>NOT(ISERROR(SEARCH("Catastrófico",M20)))</formula>
    </cfRule>
    <cfRule type="containsText" dxfId="555" priority="155" operator="containsText" text="Alta">
      <formula>NOT(ISERROR(SEARCH("Alta",M20)))</formula>
    </cfRule>
  </conditionalFormatting>
  <conditionalFormatting sqref="M30 M40">
    <cfRule type="containsText" dxfId="554" priority="190" operator="containsText" text="Menor">
      <formula>NOT(ISERROR(SEARCH("Menor",M30)))</formula>
    </cfRule>
    <cfRule type="containsText" dxfId="553" priority="191" operator="containsText" text="Leve">
      <formula>NOT(ISERROR(SEARCH("Leve",M30)))</formula>
    </cfRule>
    <cfRule type="containsText" dxfId="552" priority="186" operator="containsText" text="Catastrófico">
      <formula>NOT(ISERROR(SEARCH("Catastrófico",M30)))</formula>
    </cfRule>
    <cfRule type="containsText" dxfId="551" priority="187" operator="containsText" text="Mayor">
      <formula>NOT(ISERROR(SEARCH("Mayor",M30)))</formula>
    </cfRule>
    <cfRule type="containsText" dxfId="550" priority="188" operator="containsText" text="Alta">
      <formula>NOT(ISERROR(SEARCH("Alta",M30)))</formula>
    </cfRule>
    <cfRule type="containsText" dxfId="549" priority="189" operator="containsText" text="Moderado">
      <formula>NOT(ISERROR(SEARCH("Moderado",M30)))</formula>
    </cfRule>
  </conditionalFormatting>
  <conditionalFormatting sqref="M50">
    <cfRule type="containsText" dxfId="548" priority="19" operator="containsText" text="Menor">
      <formula>NOT(ISERROR(SEARCH("Menor",M50)))</formula>
    </cfRule>
    <cfRule type="containsText" dxfId="547" priority="20" operator="containsText" text="Leve">
      <formula>NOT(ISERROR(SEARCH("Leve",M50)))</formula>
    </cfRule>
    <cfRule type="containsText" dxfId="546" priority="15" operator="containsText" text="Catastrófico">
      <formula>NOT(ISERROR(SEARCH("Catastrófico",M50)))</formula>
    </cfRule>
    <cfRule type="containsText" dxfId="545" priority="16" operator="containsText" text="Mayor">
      <formula>NOT(ISERROR(SEARCH("Mayor",M50)))</formula>
    </cfRule>
    <cfRule type="containsText" dxfId="544" priority="17" operator="containsText" text="Alta">
      <formula>NOT(ISERROR(SEARCH("Alta",M50)))</formula>
    </cfRule>
    <cfRule type="containsText" dxfId="543" priority="18" operator="containsText" text="Moderado">
      <formula>NOT(ISERROR(SEARCH("Moderado",M50)))</formula>
    </cfRule>
  </conditionalFormatting>
  <conditionalFormatting sqref="N20">
    <cfRule type="containsText" dxfId="542" priority="185" operator="containsText" text="Moderado">
      <formula>NOT(ISERROR(SEARCH("Moderado",N20)))</formula>
    </cfRule>
    <cfRule type="containsText" dxfId="541" priority="184" operator="containsText" text="Bajo">
      <formula>NOT(ISERROR(SEARCH("Bajo",N20)))</formula>
    </cfRule>
    <cfRule type="containsText" dxfId="540" priority="183" operator="containsText" text="Alto">
      <formula>NOT(ISERROR(SEARCH("Alto",N20)))</formula>
    </cfRule>
    <cfRule type="containsText" dxfId="539" priority="182" operator="containsText" text="Extremo">
      <formula>NOT(ISERROR(SEARCH("Extremo",N20)))</formula>
    </cfRule>
  </conditionalFormatting>
  <conditionalFormatting sqref="N30 N40:O40">
    <cfRule type="containsText" dxfId="538" priority="125" operator="containsText" text="Extremo">
      <formula>NOT(ISERROR(SEARCH("Extremo",N30)))</formula>
    </cfRule>
    <cfRule type="containsText" dxfId="537" priority="128" operator="containsText" text="Moderado">
      <formula>NOT(ISERROR(SEARCH("Moderado",N30)))</formula>
    </cfRule>
    <cfRule type="containsText" dxfId="536" priority="126" operator="containsText" text="Alto">
      <formula>NOT(ISERROR(SEARCH("Alto",N30)))</formula>
    </cfRule>
    <cfRule type="containsText" dxfId="535" priority="127" operator="containsText" text="Bajo">
      <formula>NOT(ISERROR(SEARCH("Bajo",N30)))</formula>
    </cfRule>
  </conditionalFormatting>
  <conditionalFormatting sqref="N50">
    <cfRule type="containsText" dxfId="534" priority="14" operator="containsText" text="Moderado">
      <formula>NOT(ISERROR(SEARCH("Moderado",N50)))</formula>
    </cfRule>
    <cfRule type="containsText" dxfId="533" priority="13" operator="containsText" text="Bajo">
      <formula>NOT(ISERROR(SEARCH("Bajo",N50)))</formula>
    </cfRule>
    <cfRule type="containsText" dxfId="532" priority="12" operator="containsText" text="Alto">
      <formula>NOT(ISERROR(SEARCH("Alto",N50)))</formula>
    </cfRule>
    <cfRule type="containsText" dxfId="531" priority="11" operator="containsText" text="Extremo">
      <formula>NOT(ISERROR(SEARCH("Extremo",N50)))</formula>
    </cfRule>
  </conditionalFormatting>
  <conditionalFormatting sqref="N60">
    <cfRule type="containsText" dxfId="530" priority="10" operator="containsText" text="Moderado">
      <formula>NOT(ISERROR(SEARCH("Moderado",N60)))</formula>
    </cfRule>
    <cfRule type="containsText" dxfId="529" priority="9" operator="containsText" text="Bajo">
      <formula>NOT(ISERROR(SEARCH("Bajo",N60)))</formula>
    </cfRule>
    <cfRule type="containsText" dxfId="528" priority="8" operator="containsText" text="Alto">
      <formula>NOT(ISERROR(SEARCH("Alto",N60)))</formula>
    </cfRule>
    <cfRule type="containsText" dxfId="527" priority="7" operator="containsText" text="Extremo">
      <formula>NOT(ISERROR(SEARCH("Extremo",N60)))</formula>
    </cfRule>
  </conditionalFormatting>
  <conditionalFormatting sqref="N8:O8">
    <cfRule type="containsText" dxfId="526" priority="743" operator="containsText" text="6- Moderado">
      <formula>NOT(ISERROR(SEARCH("6- Moderado",N8)))</formula>
    </cfRule>
    <cfRule type="containsText" dxfId="525" priority="744" operator="containsText" text="4- Moderado">
      <formula>NOT(ISERROR(SEARCH("4- Moderado",N8)))</formula>
    </cfRule>
    <cfRule type="containsText" dxfId="524" priority="745" operator="containsText" text="3- Bajo">
      <formula>NOT(ISERROR(SEARCH("3- Bajo",N8)))</formula>
    </cfRule>
    <cfRule type="containsText" dxfId="523" priority="746" operator="containsText" text="4- Bajo">
      <formula>NOT(ISERROR(SEARCH("4- Bajo",N8)))</formula>
    </cfRule>
    <cfRule type="containsText" dxfId="522" priority="747" operator="containsText" text="1- Bajo">
      <formula>NOT(ISERROR(SEARCH("1- Bajo",N8)))</formula>
    </cfRule>
    <cfRule type="containsText" dxfId="521" priority="742" operator="containsText" text="3- Moderado">
      <formula>NOT(ISERROR(SEARCH("3- Moderado",N8)))</formula>
    </cfRule>
  </conditionalFormatting>
  <conditionalFormatting sqref="N10:O10">
    <cfRule type="containsText" dxfId="520" priority="1347" operator="containsText" text="Extremo">
      <formula>NOT(ISERROR(SEARCH("Extremo",N10)))</formula>
    </cfRule>
    <cfRule type="containsText" dxfId="519" priority="1348" operator="containsText" text="Alto">
      <formula>NOT(ISERROR(SEARCH("Alto",N10)))</formula>
    </cfRule>
    <cfRule type="containsText" dxfId="518" priority="1349" operator="containsText" text="Bajo">
      <formula>NOT(ISERROR(SEARCH("Bajo",N10)))</formula>
    </cfRule>
    <cfRule type="containsText" dxfId="517" priority="1350" operator="containsText" text="Moderado">
      <formula>NOT(ISERROR(SEARCH("Moderado",N10)))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86"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785"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179"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178"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69"/>
  <sheetViews>
    <sheetView topLeftCell="F13" zoomScale="80" zoomScaleNormal="80" zoomScalePageLayoutView="70" workbookViewId="0">
      <selection activeCell="V10" sqref="V10:V19"/>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hidden="1"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94"/>
      <c r="B1" s="595"/>
      <c r="C1" s="596"/>
      <c r="D1" s="44"/>
      <c r="E1" s="588" t="s">
        <v>312</v>
      </c>
      <c r="F1" s="589"/>
      <c r="G1" s="589"/>
      <c r="H1" s="589"/>
      <c r="I1" s="589"/>
      <c r="J1" s="589"/>
      <c r="K1" s="589"/>
      <c r="L1" s="589"/>
      <c r="M1" s="589"/>
      <c r="N1" s="589"/>
      <c r="O1" s="589"/>
      <c r="P1" s="589"/>
      <c r="Q1" s="589"/>
      <c r="R1" s="589"/>
      <c r="S1" s="589"/>
      <c r="T1" s="589"/>
      <c r="U1" s="589"/>
      <c r="V1" s="58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97"/>
      <c r="B2" s="598"/>
      <c r="C2" s="599"/>
      <c r="D2" s="44"/>
      <c r="E2" s="590"/>
      <c r="F2" s="591"/>
      <c r="G2" s="591"/>
      <c r="H2" s="591"/>
      <c r="I2" s="591"/>
      <c r="J2" s="591"/>
      <c r="K2" s="591"/>
      <c r="L2" s="591"/>
      <c r="M2" s="591"/>
      <c r="N2" s="591"/>
      <c r="O2" s="591"/>
      <c r="P2" s="591"/>
      <c r="Q2" s="591"/>
      <c r="R2" s="591"/>
      <c r="S2" s="591"/>
      <c r="T2" s="591"/>
      <c r="U2" s="591"/>
      <c r="V2" s="59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600"/>
      <c r="B3" s="601"/>
      <c r="C3" s="602"/>
      <c r="D3" s="44"/>
      <c r="E3" s="592"/>
      <c r="F3" s="593"/>
      <c r="G3" s="593"/>
      <c r="H3" s="593"/>
      <c r="I3" s="593"/>
      <c r="J3" s="593"/>
      <c r="K3" s="593"/>
      <c r="L3" s="593"/>
      <c r="M3" s="593"/>
      <c r="N3" s="593"/>
      <c r="O3" s="593"/>
      <c r="P3" s="593"/>
      <c r="Q3" s="593"/>
      <c r="R3" s="593"/>
      <c r="S3" s="593"/>
      <c r="T3" s="593"/>
      <c r="U3" s="593"/>
      <c r="V3" s="59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621" t="s">
        <v>258</v>
      </c>
      <c r="B4" s="621"/>
      <c r="C4" s="622" t="s">
        <v>259</v>
      </c>
      <c r="D4" s="623"/>
      <c r="E4" s="623"/>
      <c r="F4" s="623"/>
      <c r="G4" s="623"/>
      <c r="H4" s="623"/>
      <c r="I4" s="623"/>
      <c r="J4" s="623"/>
      <c r="K4" s="623"/>
      <c r="L4" s="623"/>
      <c r="M4" s="623"/>
      <c r="N4" s="623"/>
      <c r="O4" s="623"/>
      <c r="P4" s="623"/>
      <c r="Q4" s="623"/>
      <c r="R4" s="623"/>
      <c r="S4" s="623"/>
      <c r="T4" s="623"/>
      <c r="U4" s="623"/>
      <c r="V4" s="62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619" t="s">
        <v>260</v>
      </c>
      <c r="B5" s="619"/>
      <c r="C5" s="584" t="s">
        <v>261</v>
      </c>
      <c r="D5" s="584"/>
      <c r="E5" s="584"/>
      <c r="F5" s="584"/>
      <c r="G5" s="584"/>
      <c r="H5" s="584"/>
      <c r="I5" s="584"/>
      <c r="J5" s="584"/>
      <c r="K5" s="584"/>
      <c r="L5" s="584"/>
      <c r="M5" s="584"/>
      <c r="N5" s="584"/>
      <c r="O5" s="584"/>
      <c r="P5" s="584"/>
      <c r="Q5" s="584"/>
      <c r="R5" s="584"/>
      <c r="S5" s="584"/>
      <c r="T5" s="584"/>
      <c r="U5" s="584"/>
      <c r="V5" s="58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620" t="s">
        <v>262</v>
      </c>
      <c r="B6" s="620"/>
      <c r="C6" s="585" t="s">
        <v>263</v>
      </c>
      <c r="D6" s="585"/>
      <c r="E6" s="585"/>
      <c r="F6" s="585"/>
      <c r="G6" s="585"/>
      <c r="H6" s="585"/>
      <c r="I6" s="585"/>
      <c r="J6" s="585"/>
      <c r="K6" s="585"/>
      <c r="L6" s="585"/>
      <c r="M6" s="585"/>
      <c r="N6" s="585"/>
      <c r="O6" s="585"/>
      <c r="P6" s="585"/>
      <c r="Q6" s="585"/>
      <c r="R6" s="585"/>
      <c r="S6" s="585"/>
      <c r="T6" s="585"/>
      <c r="U6" s="585"/>
      <c r="V6" s="58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603" t="s">
        <v>264</v>
      </c>
      <c r="B7" s="603"/>
      <c r="C7" s="603"/>
      <c r="D7" s="604" t="s">
        <v>313</v>
      </c>
      <c r="E7" s="605"/>
      <c r="F7" s="605"/>
      <c r="G7" s="605"/>
      <c r="H7" s="605"/>
      <c r="I7" s="605"/>
      <c r="J7" s="605"/>
      <c r="K7" s="605"/>
      <c r="L7" s="605"/>
      <c r="M7" s="605"/>
      <c r="N7" s="605"/>
      <c r="O7" s="605"/>
      <c r="P7" s="605"/>
      <c r="Q7" s="605"/>
      <c r="R7" s="606"/>
      <c r="S7" s="50"/>
      <c r="T7" s="603" t="s">
        <v>314</v>
      </c>
      <c r="U7" s="603"/>
      <c r="V7" s="60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51.75" customHeight="1" thickTop="1" thickBot="1">
      <c r="A8" s="607" t="s">
        <v>269</v>
      </c>
      <c r="B8" s="603" t="s">
        <v>315</v>
      </c>
      <c r="C8" s="610" t="s">
        <v>265</v>
      </c>
      <c r="D8" s="612" t="s">
        <v>316</v>
      </c>
      <c r="E8" s="614" t="s">
        <v>233</v>
      </c>
      <c r="F8" s="616" t="s">
        <v>317</v>
      </c>
      <c r="G8" s="617"/>
      <c r="H8" s="617"/>
      <c r="I8" s="617"/>
      <c r="J8" s="617"/>
      <c r="K8" s="618"/>
      <c r="L8" s="616" t="s">
        <v>318</v>
      </c>
      <c r="M8" s="617"/>
      <c r="N8" s="617"/>
      <c r="O8" s="617"/>
      <c r="P8" s="617"/>
      <c r="Q8" s="617"/>
      <c r="R8" s="617"/>
      <c r="S8" s="618"/>
      <c r="T8" s="60"/>
      <c r="U8" s="61"/>
      <c r="V8" s="89" t="s">
        <v>319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7" thickTop="1" thickBot="1">
      <c r="A9" s="608"/>
      <c r="B9" s="609"/>
      <c r="C9" s="611"/>
      <c r="D9" s="613"/>
      <c r="E9" s="615"/>
      <c r="F9" s="49" t="s">
        <v>235</v>
      </c>
      <c r="G9" s="49" t="s">
        <v>237</v>
      </c>
      <c r="H9" s="49" t="s">
        <v>320</v>
      </c>
      <c r="I9" s="49" t="s">
        <v>239</v>
      </c>
      <c r="J9" s="143" t="s">
        <v>321</v>
      </c>
      <c r="K9" s="49" t="s">
        <v>245</v>
      </c>
      <c r="L9" s="49" t="s">
        <v>322</v>
      </c>
      <c r="M9" s="136" t="s">
        <v>242</v>
      </c>
      <c r="N9" s="49" t="s">
        <v>323</v>
      </c>
      <c r="O9" s="49" t="s">
        <v>324</v>
      </c>
      <c r="P9" s="49" t="s">
        <v>325</v>
      </c>
      <c r="Q9" s="49" t="s">
        <v>326</v>
      </c>
      <c r="R9" s="143" t="s">
        <v>321</v>
      </c>
      <c r="S9" s="49" t="s">
        <v>327</v>
      </c>
      <c r="T9" s="53" t="s">
        <v>247</v>
      </c>
      <c r="U9" s="53" t="s">
        <v>249</v>
      </c>
      <c r="V9" s="54" t="s">
        <v>328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41.75" customHeight="1" thickBot="1">
      <c r="A10" s="581">
        <f>'5-. Identificación de Riesgos'!A10</f>
        <v>1</v>
      </c>
      <c r="B10" s="573" t="str">
        <f>'5-. Identificación de Riesgos'!B10</f>
        <v xml:space="preserve">Entrega de información inexacta o desactualizada a usuarios  y partes interesadas </v>
      </c>
      <c r="C10" s="146" t="str">
        <f>'5-. Identificación de Riesgos'!D10</f>
        <v>1. Información estadística errada o insuficiente.</v>
      </c>
      <c r="D10" s="138">
        <v>1</v>
      </c>
      <c r="E10" s="272" t="s">
        <v>486</v>
      </c>
      <c r="F10" s="138" t="s">
        <v>329</v>
      </c>
      <c r="G10" s="138" t="s">
        <v>329</v>
      </c>
      <c r="H10" s="138" t="s">
        <v>329</v>
      </c>
      <c r="I10" s="138" t="s">
        <v>329</v>
      </c>
      <c r="J10" s="147">
        <f>COUNTIF(F10:I10,"SI")/4</f>
        <v>1</v>
      </c>
      <c r="K10" s="575">
        <f>AVERAGE(J10:J19)</f>
        <v>1</v>
      </c>
      <c r="L10" s="100" t="str">
        <f>'5-. Identificación de Riesgos'!I10</f>
        <v>Afectación de reputacion,imagén,  credibilidad, satisfacción de usuarios y PI</v>
      </c>
      <c r="M10" s="350" t="s">
        <v>505</v>
      </c>
      <c r="N10" s="138" t="s">
        <v>329</v>
      </c>
      <c r="O10" s="138" t="s">
        <v>329</v>
      </c>
      <c r="P10" s="138" t="s">
        <v>329</v>
      </c>
      <c r="Q10" s="138" t="s">
        <v>329</v>
      </c>
      <c r="R10" s="147">
        <f>SUM(COUNTIF(N10,"SI")*25%,COUNTIF(O10,"SI")*40%,COUNTIF(P10,"SI")*25%,COUNTIF(Q10,"SI")*10%)</f>
        <v>1</v>
      </c>
      <c r="S10" s="575">
        <f>AVERAGE(R10:R19)</f>
        <v>1</v>
      </c>
      <c r="T10" s="58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7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67" t="str">
        <f>CONCATENATE(VLOOKUP((LEFT(T10,LEN(T10)-4)&amp;LEFT(U10,LEN(U10)-4)),'9- Matriz de Calor '!$D$18:$E$42,2,0)," - ",RIGHT(T10,1)*RIGHT(U10,1))</f>
        <v>Bajo - 2</v>
      </c>
    </row>
    <row r="11" spans="1:278" ht="146.25" customHeight="1" thickBot="1">
      <c r="A11" s="582"/>
      <c r="B11" s="553"/>
      <c r="C11" s="144" t="str">
        <f>'5-. Identificación de Riesgos'!D11</f>
        <v>2. Falta de inducción, entrenamiento yo capacitación del personal encargado de elaborar las propuestas de reordenamiento y descongestión</v>
      </c>
      <c r="D11" s="99">
        <v>2</v>
      </c>
      <c r="E11" s="272" t="s">
        <v>487</v>
      </c>
      <c r="F11" s="99" t="s">
        <v>329</v>
      </c>
      <c r="G11" s="99" t="s">
        <v>329</v>
      </c>
      <c r="H11" s="99" t="s">
        <v>329</v>
      </c>
      <c r="I11" s="99" t="s">
        <v>329</v>
      </c>
      <c r="J11" s="39">
        <f t="shared" ref="J11:J13" si="0">COUNTIF(F11:I11,"SI")/4</f>
        <v>1</v>
      </c>
      <c r="K11" s="576"/>
      <c r="L11" s="306"/>
      <c r="M11" s="302"/>
      <c r="N11" s="299"/>
      <c r="O11" s="299"/>
      <c r="P11" s="299"/>
      <c r="Q11" s="299"/>
      <c r="R11" s="307"/>
      <c r="S11" s="576"/>
      <c r="T11" s="552"/>
      <c r="U11" s="553"/>
      <c r="V11" s="568"/>
    </row>
    <row r="12" spans="1:278" ht="136.5" customHeight="1" thickBot="1">
      <c r="A12" s="582"/>
      <c r="B12" s="553"/>
      <c r="C12" s="144" t="str">
        <f>'5-. Identificación de Riesgos'!D12</f>
        <v>3. Falta de información real de las necesidades de los Despachois Judiciales</v>
      </c>
      <c r="D12" s="99">
        <v>3</v>
      </c>
      <c r="E12" s="272" t="s">
        <v>488</v>
      </c>
      <c r="F12" s="99" t="s">
        <v>329</v>
      </c>
      <c r="G12" s="99" t="s">
        <v>329</v>
      </c>
      <c r="H12" s="99" t="s">
        <v>329</v>
      </c>
      <c r="I12" s="99" t="s">
        <v>329</v>
      </c>
      <c r="J12" s="39">
        <f t="shared" si="0"/>
        <v>1</v>
      </c>
      <c r="K12" s="576"/>
      <c r="L12" s="308"/>
      <c r="M12" s="302"/>
      <c r="N12" s="299"/>
      <c r="O12" s="299"/>
      <c r="P12" s="299"/>
      <c r="Q12" s="299"/>
      <c r="R12" s="307"/>
      <c r="S12" s="576"/>
      <c r="T12" s="552"/>
      <c r="U12" s="553"/>
      <c r="V12" s="568"/>
    </row>
    <row r="13" spans="1:278" ht="160.5" customHeight="1" thickBot="1">
      <c r="A13" s="582"/>
      <c r="B13" s="553"/>
      <c r="C13" s="144" t="str">
        <f>'5-. Identificación de Riesgos'!D13</f>
        <v>4. Alto volumen de carga laboral que dificulta la eleaboración de las propuestas de reordenamiento.</v>
      </c>
      <c r="D13" s="99">
        <v>4</v>
      </c>
      <c r="E13" s="272" t="s">
        <v>489</v>
      </c>
      <c r="F13" s="99" t="s">
        <v>329</v>
      </c>
      <c r="G13" s="99" t="s">
        <v>329</v>
      </c>
      <c r="H13" s="99" t="s">
        <v>329</v>
      </c>
      <c r="I13" s="99" t="s">
        <v>329</v>
      </c>
      <c r="J13" s="39">
        <f t="shared" si="0"/>
        <v>1</v>
      </c>
      <c r="K13" s="576"/>
      <c r="L13" s="308"/>
      <c r="M13" s="302"/>
      <c r="N13" s="299"/>
      <c r="O13" s="299"/>
      <c r="P13" s="299"/>
      <c r="Q13" s="299"/>
      <c r="R13" s="307"/>
      <c r="S13" s="576"/>
      <c r="T13" s="552"/>
      <c r="U13" s="553"/>
      <c r="V13" s="568"/>
    </row>
    <row r="14" spans="1:278" ht="15.75" thickBot="1">
      <c r="A14" s="582"/>
      <c r="B14" s="553"/>
      <c r="C14" s="298"/>
      <c r="D14" s="299"/>
      <c r="E14" s="300"/>
      <c r="F14" s="299"/>
      <c r="G14" s="299"/>
      <c r="H14" s="299"/>
      <c r="I14" s="299"/>
      <c r="J14" s="301"/>
      <c r="K14" s="576"/>
      <c r="L14" s="308"/>
      <c r="M14" s="302"/>
      <c r="N14" s="299"/>
      <c r="O14" s="299"/>
      <c r="P14" s="299"/>
      <c r="Q14" s="299"/>
      <c r="R14" s="307"/>
      <c r="S14" s="576"/>
      <c r="T14" s="552"/>
      <c r="U14" s="553"/>
      <c r="V14" s="568"/>
    </row>
    <row r="15" spans="1:278" ht="15.75" thickBot="1">
      <c r="A15" s="582"/>
      <c r="B15" s="553"/>
      <c r="C15" s="298"/>
      <c r="D15" s="299"/>
      <c r="E15" s="302"/>
      <c r="F15" s="299"/>
      <c r="G15" s="299"/>
      <c r="H15" s="299"/>
      <c r="I15" s="299"/>
      <c r="J15" s="301"/>
      <c r="K15" s="576"/>
      <c r="L15" s="308"/>
      <c r="M15" s="301"/>
      <c r="N15" s="299"/>
      <c r="O15" s="299"/>
      <c r="P15" s="299"/>
      <c r="Q15" s="299"/>
      <c r="R15" s="307"/>
      <c r="S15" s="576"/>
      <c r="T15" s="552"/>
      <c r="U15" s="553"/>
      <c r="V15" s="568"/>
    </row>
    <row r="16" spans="1:278" ht="15.75" thickBot="1">
      <c r="A16" s="582"/>
      <c r="B16" s="553"/>
      <c r="C16" s="298"/>
      <c r="D16" s="299"/>
      <c r="E16" s="302"/>
      <c r="F16" s="299"/>
      <c r="G16" s="299"/>
      <c r="H16" s="299"/>
      <c r="I16" s="299"/>
      <c r="J16" s="301"/>
      <c r="K16" s="576"/>
      <c r="L16" s="308"/>
      <c r="M16" s="301"/>
      <c r="N16" s="299"/>
      <c r="O16" s="299"/>
      <c r="P16" s="299"/>
      <c r="Q16" s="299"/>
      <c r="R16" s="307"/>
      <c r="S16" s="576"/>
      <c r="T16" s="552"/>
      <c r="U16" s="553"/>
      <c r="V16" s="568"/>
    </row>
    <row r="17" spans="1:22" ht="15.75" thickBot="1">
      <c r="A17" s="582"/>
      <c r="B17" s="553"/>
      <c r="C17" s="298"/>
      <c r="D17" s="299"/>
      <c r="E17" s="302"/>
      <c r="F17" s="299"/>
      <c r="G17" s="299"/>
      <c r="H17" s="299"/>
      <c r="I17" s="299"/>
      <c r="J17" s="301"/>
      <c r="K17" s="576"/>
      <c r="L17" s="308"/>
      <c r="M17" s="301"/>
      <c r="N17" s="299"/>
      <c r="O17" s="299"/>
      <c r="P17" s="299"/>
      <c r="Q17" s="299"/>
      <c r="R17" s="307"/>
      <c r="S17" s="576"/>
      <c r="T17" s="552"/>
      <c r="U17" s="553"/>
      <c r="V17" s="568"/>
    </row>
    <row r="18" spans="1:22" ht="15.75" thickBot="1">
      <c r="A18" s="582"/>
      <c r="B18" s="553"/>
      <c r="C18" s="298"/>
      <c r="D18" s="299"/>
      <c r="E18" s="302"/>
      <c r="F18" s="299"/>
      <c r="G18" s="299"/>
      <c r="H18" s="299"/>
      <c r="I18" s="299"/>
      <c r="J18" s="301"/>
      <c r="K18" s="576"/>
      <c r="L18" s="308"/>
      <c r="M18" s="301"/>
      <c r="N18" s="299"/>
      <c r="O18" s="299"/>
      <c r="P18" s="299"/>
      <c r="Q18" s="299"/>
      <c r="R18" s="307"/>
      <c r="S18" s="576"/>
      <c r="T18" s="552"/>
      <c r="U18" s="553"/>
      <c r="V18" s="568"/>
    </row>
    <row r="19" spans="1:22" ht="15.75" thickBot="1">
      <c r="A19" s="583"/>
      <c r="B19" s="574"/>
      <c r="C19" s="303"/>
      <c r="D19" s="304"/>
      <c r="E19" s="305"/>
      <c r="F19" s="304"/>
      <c r="G19" s="304"/>
      <c r="H19" s="304"/>
      <c r="I19" s="304"/>
      <c r="J19" s="301"/>
      <c r="K19" s="577"/>
      <c r="L19" s="309"/>
      <c r="M19" s="310"/>
      <c r="N19" s="299"/>
      <c r="O19" s="299"/>
      <c r="P19" s="299"/>
      <c r="Q19" s="299"/>
      <c r="R19" s="307"/>
      <c r="S19" s="577"/>
      <c r="T19" s="587"/>
      <c r="U19" s="574"/>
      <c r="V19" s="569"/>
    </row>
    <row r="20" spans="1:22" ht="135" customHeight="1" thickBot="1">
      <c r="A20" s="581">
        <f>'5-. Identificación de Riesgos'!A20</f>
        <v>2</v>
      </c>
      <c r="B20" s="573" t="str">
        <f>'5-. Identificación de Riesgos'!B20</f>
        <v>Desacierto</v>
      </c>
      <c r="C20" s="222" t="str">
        <f>'5-. Identificación de Riesgos'!D20</f>
        <v>1. Información estadística errada o insuficiente.</v>
      </c>
      <c r="D20" s="138">
        <v>1</v>
      </c>
      <c r="E20" s="272" t="s">
        <v>492</v>
      </c>
      <c r="F20" s="138" t="s">
        <v>329</v>
      </c>
      <c r="G20" s="138" t="s">
        <v>329</v>
      </c>
      <c r="H20" s="138" t="s">
        <v>329</v>
      </c>
      <c r="I20" s="138" t="s">
        <v>329</v>
      </c>
      <c r="J20" s="147">
        <f t="shared" ref="J20:J49" si="1">COUNTIF(F20:I20,"SI")/4</f>
        <v>1</v>
      </c>
      <c r="K20" s="575">
        <f>AVERAGE(J20:J29)</f>
        <v>1</v>
      </c>
      <c r="L20" s="228" t="str">
        <f>'5-. Identificación de Riesgos'!I20</f>
        <v>Afectación de reputacion, imagen,  credibilidad, satisfacción de usuarios y PI</v>
      </c>
      <c r="M20" s="350" t="s">
        <v>506</v>
      </c>
      <c r="N20" s="217" t="s">
        <v>329</v>
      </c>
      <c r="O20" s="217" t="s">
        <v>329</v>
      </c>
      <c r="P20" s="217" t="s">
        <v>329</v>
      </c>
      <c r="Q20" s="217" t="s">
        <v>329</v>
      </c>
      <c r="R20" s="231">
        <f t="shared" ref="R20:R40" si="2">SUM(COUNTIF(N20,"SI")*25%,COUNTIF(O20,"SI")*40%,COUNTIF(P20,"SI")*25%,COUNTIF(Q20,"SI")*10%)</f>
        <v>1</v>
      </c>
      <c r="S20" s="575">
        <f>AVERAGE(R20:R29)</f>
        <v>1</v>
      </c>
      <c r="T20" s="578"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6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624" t="str">
        <f>CONCATENATE(VLOOKUP((LEFT(T20,LEN(T20)-4)&amp;LEFT(U20,LEN(U20)-4)),'9- Matriz de Calor '!$D$18:$E$42,2,0)," - ",RIGHT(T20,1)*RIGHT(U20,1))</f>
        <v>Bajo - 2</v>
      </c>
    </row>
    <row r="21" spans="1:22" ht="121.5" customHeight="1" thickBot="1">
      <c r="A21" s="582"/>
      <c r="B21" s="553"/>
      <c r="C21" s="222" t="str">
        <f>'5-. Identificación de Riesgos'!D21</f>
        <v xml:space="preserve">2. Falta de inducción, entrenamiento yo capacitación del personal encargado de elaborar las propuestas de reordenamiento y descongestión. </v>
      </c>
      <c r="D21" s="99">
        <v>2</v>
      </c>
      <c r="E21" s="272" t="s">
        <v>494</v>
      </c>
      <c r="F21" s="99" t="s">
        <v>329</v>
      </c>
      <c r="G21" s="99" t="s">
        <v>329</v>
      </c>
      <c r="H21" s="99" t="s">
        <v>329</v>
      </c>
      <c r="I21" s="99" t="s">
        <v>329</v>
      </c>
      <c r="J21" s="39">
        <f t="shared" si="1"/>
        <v>1</v>
      </c>
      <c r="K21" s="576"/>
      <c r="L21" s="308"/>
      <c r="M21" s="301"/>
      <c r="N21" s="299"/>
      <c r="O21" s="299"/>
      <c r="P21" s="299"/>
      <c r="Q21" s="299"/>
      <c r="R21" s="301"/>
      <c r="S21" s="576"/>
      <c r="T21" s="579"/>
      <c r="U21" s="560"/>
      <c r="V21" s="625"/>
    </row>
    <row r="22" spans="1:22" ht="130.5" customHeight="1">
      <c r="A22" s="582"/>
      <c r="B22" s="553"/>
      <c r="C22" s="222" t="str">
        <f>'5-. Identificación de Riesgos'!D22</f>
        <v xml:space="preserve">3, Presentación de proipuestas de creación de Juzgados o Servidores Judiciales sin ser necesarias. </v>
      </c>
      <c r="D22" s="99">
        <v>3</v>
      </c>
      <c r="E22" s="272" t="s">
        <v>495</v>
      </c>
      <c r="F22" s="99" t="s">
        <v>329</v>
      </c>
      <c r="G22" s="99" t="s">
        <v>329</v>
      </c>
      <c r="H22" s="99" t="s">
        <v>329</v>
      </c>
      <c r="I22" s="99" t="s">
        <v>329</v>
      </c>
      <c r="J22" s="39">
        <f t="shared" si="1"/>
        <v>1</v>
      </c>
      <c r="K22" s="576"/>
      <c r="L22" s="308"/>
      <c r="M22" s="301"/>
      <c r="N22" s="299"/>
      <c r="O22" s="299"/>
      <c r="P22" s="299"/>
      <c r="Q22" s="299"/>
      <c r="R22" s="301"/>
      <c r="S22" s="576"/>
      <c r="T22" s="579"/>
      <c r="U22" s="560"/>
      <c r="V22" s="625"/>
    </row>
    <row r="23" spans="1:22" ht="130.5" customHeight="1">
      <c r="A23" s="582"/>
      <c r="B23" s="553"/>
      <c r="C23" s="222" t="str">
        <f>'5-. Identificación de Riesgos'!D23</f>
        <v>4,  Presentación de propuestas sin conocer el contexto de la Región.</v>
      </c>
      <c r="D23" s="99">
        <v>4</v>
      </c>
      <c r="E23" s="223" t="s">
        <v>496</v>
      </c>
      <c r="F23" s="99" t="s">
        <v>329</v>
      </c>
      <c r="G23" s="99" t="s">
        <v>329</v>
      </c>
      <c r="H23" s="99" t="s">
        <v>329</v>
      </c>
      <c r="I23" s="99" t="s">
        <v>329</v>
      </c>
      <c r="J23" s="39">
        <f t="shared" si="1"/>
        <v>1</v>
      </c>
      <c r="K23" s="576"/>
      <c r="L23" s="308"/>
      <c r="M23" s="301"/>
      <c r="N23" s="299"/>
      <c r="O23" s="299"/>
      <c r="P23" s="299"/>
      <c r="Q23" s="299"/>
      <c r="R23" s="301"/>
      <c r="S23" s="576"/>
      <c r="T23" s="579"/>
      <c r="U23" s="560"/>
      <c r="V23" s="625"/>
    </row>
    <row r="24" spans="1:22" ht="21.75" customHeight="1">
      <c r="A24" s="582"/>
      <c r="B24" s="553"/>
      <c r="C24" s="312"/>
      <c r="D24" s="299"/>
      <c r="E24" s="313"/>
      <c r="F24" s="299"/>
      <c r="G24" s="299"/>
      <c r="H24" s="299"/>
      <c r="I24" s="299"/>
      <c r="J24" s="301"/>
      <c r="K24" s="576"/>
      <c r="L24" s="308"/>
      <c r="M24" s="301"/>
      <c r="N24" s="299"/>
      <c r="O24" s="299"/>
      <c r="P24" s="299"/>
      <c r="Q24" s="299"/>
      <c r="R24" s="301"/>
      <c r="S24" s="576"/>
      <c r="T24" s="579"/>
      <c r="U24" s="560"/>
      <c r="V24" s="625"/>
    </row>
    <row r="25" spans="1:22">
      <c r="A25" s="582"/>
      <c r="B25" s="553"/>
      <c r="C25" s="312"/>
      <c r="D25" s="299"/>
      <c r="E25" s="314"/>
      <c r="F25" s="299"/>
      <c r="G25" s="299"/>
      <c r="H25" s="299"/>
      <c r="I25" s="299"/>
      <c r="J25" s="301"/>
      <c r="K25" s="576"/>
      <c r="L25" s="308"/>
      <c r="M25" s="301"/>
      <c r="N25" s="299"/>
      <c r="O25" s="299"/>
      <c r="P25" s="299"/>
      <c r="Q25" s="299"/>
      <c r="R25" s="301"/>
      <c r="S25" s="576"/>
      <c r="T25" s="579"/>
      <c r="U25" s="560"/>
      <c r="V25" s="625"/>
    </row>
    <row r="26" spans="1:22">
      <c r="A26" s="582"/>
      <c r="B26" s="553"/>
      <c r="C26" s="312"/>
      <c r="D26" s="299"/>
      <c r="E26" s="314"/>
      <c r="F26" s="299"/>
      <c r="G26" s="299"/>
      <c r="H26" s="299"/>
      <c r="I26" s="299"/>
      <c r="J26" s="301"/>
      <c r="K26" s="576"/>
      <c r="L26" s="308"/>
      <c r="M26" s="301"/>
      <c r="N26" s="299"/>
      <c r="O26" s="299"/>
      <c r="P26" s="299"/>
      <c r="Q26" s="299"/>
      <c r="R26" s="301"/>
      <c r="S26" s="576"/>
      <c r="T26" s="579"/>
      <c r="U26" s="560"/>
      <c r="V26" s="625"/>
    </row>
    <row r="27" spans="1:22">
      <c r="A27" s="582"/>
      <c r="B27" s="553"/>
      <c r="C27" s="312"/>
      <c r="D27" s="299"/>
      <c r="E27" s="314"/>
      <c r="F27" s="299"/>
      <c r="G27" s="299"/>
      <c r="H27" s="299"/>
      <c r="I27" s="300"/>
      <c r="J27" s="301"/>
      <c r="K27" s="576"/>
      <c r="L27" s="308"/>
      <c r="M27" s="301"/>
      <c r="N27" s="299"/>
      <c r="O27" s="299"/>
      <c r="P27" s="299"/>
      <c r="Q27" s="299"/>
      <c r="R27" s="301"/>
      <c r="S27" s="576"/>
      <c r="T27" s="579"/>
      <c r="U27" s="560"/>
      <c r="V27" s="625"/>
    </row>
    <row r="28" spans="1:22">
      <c r="A28" s="582"/>
      <c r="B28" s="553"/>
      <c r="C28" s="312"/>
      <c r="D28" s="299"/>
      <c r="E28" s="314"/>
      <c r="F28" s="299"/>
      <c r="G28" s="299"/>
      <c r="H28" s="299"/>
      <c r="I28" s="299"/>
      <c r="J28" s="301"/>
      <c r="K28" s="576"/>
      <c r="L28" s="308"/>
      <c r="M28" s="301"/>
      <c r="N28" s="299"/>
      <c r="O28" s="299"/>
      <c r="P28" s="299"/>
      <c r="Q28" s="299"/>
      <c r="R28" s="301"/>
      <c r="S28" s="576"/>
      <c r="T28" s="579"/>
      <c r="U28" s="560"/>
      <c r="V28" s="625"/>
    </row>
    <row r="29" spans="1:22" ht="15.75" thickBot="1">
      <c r="A29" s="583"/>
      <c r="B29" s="574"/>
      <c r="C29" s="312"/>
      <c r="D29" s="304"/>
      <c r="E29" s="315"/>
      <c r="F29" s="304"/>
      <c r="G29" s="304"/>
      <c r="H29" s="304"/>
      <c r="I29" s="304"/>
      <c r="J29" s="301"/>
      <c r="K29" s="577"/>
      <c r="L29" s="308"/>
      <c r="M29" s="301"/>
      <c r="N29" s="299"/>
      <c r="O29" s="299"/>
      <c r="P29" s="299"/>
      <c r="Q29" s="299"/>
      <c r="R29" s="301"/>
      <c r="S29" s="577"/>
      <c r="T29" s="580"/>
      <c r="U29" s="566"/>
      <c r="V29" s="626"/>
    </row>
    <row r="30" spans="1:22" ht="195">
      <c r="A30" s="581">
        <f>'5-. Identificación de Riesgos'!A30</f>
        <v>3</v>
      </c>
      <c r="B30" s="573" t="str">
        <f>'5-. Identificación de Riesgos'!B30</f>
        <v>Incumplimiento o demora en entrega de Documentos (Propuestas, Respuestas  a Peticiones, Informes</v>
      </c>
      <c r="C30" s="222" t="str">
        <f>'5-. Identificación de Riesgos'!D30</f>
        <v>1. Demora en la entrega de documentos solicitados a los Despachos Judiciales objetos de posibles medidas de reordenamiento.</v>
      </c>
      <c r="D30" s="317">
        <v>1</v>
      </c>
      <c r="E30" s="316" t="s">
        <v>499</v>
      </c>
      <c r="F30" s="140" t="s">
        <v>329</v>
      </c>
      <c r="G30" s="138" t="s">
        <v>329</v>
      </c>
      <c r="H30" s="138" t="s">
        <v>329</v>
      </c>
      <c r="I30" s="138" t="s">
        <v>329</v>
      </c>
      <c r="J30" s="147">
        <f>COUNTIF(F30:I30,"SI")/4</f>
        <v>1</v>
      </c>
      <c r="K30" s="575">
        <f>AVERAGE(J30:J39)</f>
        <v>1</v>
      </c>
      <c r="L30" s="229" t="str">
        <f>'5-. Identificación de Riesgos'!I30</f>
        <v>Incumplimiento de las metas establecidas</v>
      </c>
      <c r="M30" s="351" t="s">
        <v>507</v>
      </c>
      <c r="N30" s="218" t="s">
        <v>329</v>
      </c>
      <c r="O30" s="218" t="s">
        <v>329</v>
      </c>
      <c r="P30" s="218" t="s">
        <v>329</v>
      </c>
      <c r="Q30" s="218" t="s">
        <v>329</v>
      </c>
      <c r="R30" s="232">
        <f t="shared" ref="R30" si="3">SUM(COUNTIF(N30,"SI")*25%,COUNTIF(O30,"SI")*40%,COUNTIF(P30,"SI")*25%,COUNTIF(Q30,"SI")*10%)</f>
        <v>1</v>
      </c>
      <c r="S30" s="575">
        <f>AVERAGE(R30:R30)</f>
        <v>1</v>
      </c>
      <c r="T30" s="578" t="str">
        <f>CONCATENATE(INDEX('8- Politicas de admiistracion '!$B$6:$F$10,MATCH(ROUND(IF((RIGHT('5-. Identificación de Riesgos'!H40,1)-'6. Valoración Controles'!K30)&lt;1,1,(RIGHT('5-. Identificación de Riesgos'!H40,1)-'6. Valoración Controles'!K30)),0),'8- Politicas de admiistracion '!$F$6:$F$10,0),1)," - ",ROUND(IF((RIGHT('5-. Identificación de Riesgos'!H40,1)-'6. Valoración Controles'!K30)&lt;1,1,(RIGHT('5-. Identificación de Riesgos'!H40,1)-'6. Valoración Controles'!K30)),0))</f>
        <v>Muy Baja - 1</v>
      </c>
      <c r="U30" s="565" t="str">
        <f>CONCATENATE(INDEX('8- Politicas de admiistracion '!$B$17:$F$21,MATCH(ROUND(IF((RIGHT('5-. Identificación de Riesgos'!M40,1)-'6. Valoración Controles'!S30)&lt;1,1,(RIGHT('5-. Identificación de Riesgos'!M40,1)-'6. Valoración Controles'!S30)),0),'8- Politicas de admiistracion '!$F$17:$F$21,0),1)," - ",ROUND(IF((RIGHT('5-. Identificación de Riesgos'!M40,1)-'6. Valoración Controles'!S30)&lt;1,1,(RIGHT('5-. Identificación de Riesgos'!M40,1)-'6. Valoración Controles'!S30)),0))</f>
        <v>Moderado - 3</v>
      </c>
      <c r="V30" s="624" t="str">
        <f>CONCATENATE(VLOOKUP((LEFT(T30,LEN(T30)-4)&amp;LEFT(U30,LEN(U30)-4)),'9- Matriz de Calor '!$D$18:$E$42,2,0)," - ",RIGHT(T30,1)*RIGHT(U30,1))</f>
        <v>Moderado - 3</v>
      </c>
    </row>
    <row r="31" spans="1:22" ht="225">
      <c r="A31" s="582"/>
      <c r="B31" s="553"/>
      <c r="C31" s="222" t="str">
        <f>'5-. Identificación de Riesgos'!D31</f>
        <v>2, Demora en la consolidación de la información estadistica por parte de los Despachos Judiciales.</v>
      </c>
      <c r="D31" s="270">
        <v>2</v>
      </c>
      <c r="E31" s="316" t="s">
        <v>498</v>
      </c>
      <c r="F31" s="141" t="s">
        <v>329</v>
      </c>
      <c r="G31" s="99" t="s">
        <v>329</v>
      </c>
      <c r="H31" s="99" t="s">
        <v>329</v>
      </c>
      <c r="I31" s="99" t="s">
        <v>329</v>
      </c>
      <c r="J31" s="39">
        <f>COUNTIF(F31:I31,"SI")/4</f>
        <v>1</v>
      </c>
      <c r="K31" s="576"/>
      <c r="L31" s="326"/>
      <c r="M31" s="327"/>
      <c r="N31" s="299"/>
      <c r="O31" s="299"/>
      <c r="P31" s="299"/>
      <c r="Q31" s="299"/>
      <c r="R31" s="301"/>
      <c r="S31" s="576"/>
      <c r="T31" s="579"/>
      <c r="U31" s="560"/>
      <c r="V31" s="625"/>
    </row>
    <row r="32" spans="1:22" ht="188.25" customHeight="1">
      <c r="A32" s="582"/>
      <c r="B32" s="553"/>
      <c r="C32" s="222" t="str">
        <f>'5-. Identificación de Riesgos'!D32</f>
        <v>3, Incumplimiento en la presentación de proyectos de las propuestas de reordenamiento.</v>
      </c>
      <c r="D32" s="270">
        <v>3</v>
      </c>
      <c r="E32" s="316" t="s">
        <v>500</v>
      </c>
      <c r="F32" s="141" t="s">
        <v>329</v>
      </c>
      <c r="G32" s="99" t="s">
        <v>329</v>
      </c>
      <c r="H32" s="99" t="s">
        <v>329</v>
      </c>
      <c r="I32" s="99" t="s">
        <v>329</v>
      </c>
      <c r="J32" s="39">
        <f>COUNTIF(F32:I32,"SI")/4</f>
        <v>1</v>
      </c>
      <c r="K32" s="576"/>
      <c r="L32" s="308"/>
      <c r="M32" s="322"/>
      <c r="N32" s="299"/>
      <c r="O32" s="299"/>
      <c r="P32" s="299"/>
      <c r="Q32" s="299"/>
      <c r="R32" s="301"/>
      <c r="S32" s="576"/>
      <c r="T32" s="579"/>
      <c r="U32" s="560"/>
      <c r="V32" s="625"/>
    </row>
    <row r="33" spans="1:22" ht="66.75" customHeight="1">
      <c r="A33" s="582"/>
      <c r="B33" s="553"/>
      <c r="C33" s="312"/>
      <c r="D33" s="318"/>
      <c r="E33" s="319"/>
      <c r="F33" s="320"/>
      <c r="G33" s="299"/>
      <c r="H33" s="299"/>
      <c r="I33" s="299"/>
      <c r="J33" s="301"/>
      <c r="K33" s="576"/>
      <c r="L33" s="308"/>
      <c r="M33" s="322"/>
      <c r="N33" s="299"/>
      <c r="O33" s="299"/>
      <c r="P33" s="299"/>
      <c r="Q33" s="299"/>
      <c r="R33" s="301"/>
      <c r="S33" s="576"/>
      <c r="T33" s="579"/>
      <c r="U33" s="560"/>
      <c r="V33" s="625"/>
    </row>
    <row r="34" spans="1:22">
      <c r="A34" s="582"/>
      <c r="B34" s="553"/>
      <c r="C34" s="312"/>
      <c r="D34" s="321"/>
      <c r="E34" s="319"/>
      <c r="F34" s="320"/>
      <c r="G34" s="299"/>
      <c r="H34" s="299"/>
      <c r="I34" s="299"/>
      <c r="J34" s="301"/>
      <c r="K34" s="576"/>
      <c r="L34" s="308"/>
      <c r="M34" s="322"/>
      <c r="N34" s="299"/>
      <c r="O34" s="299"/>
      <c r="P34" s="299"/>
      <c r="Q34" s="299"/>
      <c r="R34" s="301"/>
      <c r="S34" s="576"/>
      <c r="T34" s="579"/>
      <c r="U34" s="560"/>
      <c r="V34" s="625"/>
    </row>
    <row r="35" spans="1:22">
      <c r="A35" s="582"/>
      <c r="B35" s="553"/>
      <c r="C35" s="312"/>
      <c r="D35" s="321"/>
      <c r="E35" s="322"/>
      <c r="F35" s="320"/>
      <c r="G35" s="299"/>
      <c r="H35" s="299"/>
      <c r="I35" s="299"/>
      <c r="J35" s="301"/>
      <c r="K35" s="576"/>
      <c r="L35" s="308"/>
      <c r="M35" s="322"/>
      <c r="N35" s="299"/>
      <c r="O35" s="299"/>
      <c r="P35" s="299"/>
      <c r="Q35" s="299"/>
      <c r="R35" s="301"/>
      <c r="S35" s="576"/>
      <c r="T35" s="579"/>
      <c r="U35" s="560"/>
      <c r="V35" s="625"/>
    </row>
    <row r="36" spans="1:22">
      <c r="A36" s="582"/>
      <c r="B36" s="553"/>
      <c r="C36" s="312"/>
      <c r="D36" s="321"/>
      <c r="E36" s="322"/>
      <c r="F36" s="320"/>
      <c r="G36" s="299"/>
      <c r="H36" s="299"/>
      <c r="I36" s="299"/>
      <c r="J36" s="301"/>
      <c r="K36" s="576"/>
      <c r="L36" s="308"/>
      <c r="M36" s="322"/>
      <c r="N36" s="299"/>
      <c r="O36" s="299"/>
      <c r="P36" s="299"/>
      <c r="Q36" s="299"/>
      <c r="R36" s="301"/>
      <c r="S36" s="576"/>
      <c r="T36" s="579"/>
      <c r="U36" s="560"/>
      <c r="V36" s="625"/>
    </row>
    <row r="37" spans="1:22">
      <c r="A37" s="582"/>
      <c r="B37" s="553"/>
      <c r="C37" s="312"/>
      <c r="D37" s="321"/>
      <c r="E37" s="322"/>
      <c r="F37" s="320"/>
      <c r="G37" s="299"/>
      <c r="H37" s="299"/>
      <c r="I37" s="299"/>
      <c r="J37" s="301"/>
      <c r="K37" s="576"/>
      <c r="L37" s="308"/>
      <c r="M37" s="322"/>
      <c r="N37" s="299"/>
      <c r="O37" s="299"/>
      <c r="P37" s="299"/>
      <c r="Q37" s="299"/>
      <c r="R37" s="301"/>
      <c r="S37" s="576"/>
      <c r="T37" s="579"/>
      <c r="U37" s="560"/>
      <c r="V37" s="625"/>
    </row>
    <row r="38" spans="1:22">
      <c r="A38" s="582"/>
      <c r="B38" s="553"/>
      <c r="C38" s="312"/>
      <c r="D38" s="321"/>
      <c r="E38" s="322"/>
      <c r="F38" s="320"/>
      <c r="G38" s="299"/>
      <c r="H38" s="299"/>
      <c r="I38" s="299"/>
      <c r="J38" s="301"/>
      <c r="K38" s="576"/>
      <c r="L38" s="308"/>
      <c r="M38" s="322"/>
      <c r="N38" s="299"/>
      <c r="O38" s="299"/>
      <c r="P38" s="299"/>
      <c r="Q38" s="299"/>
      <c r="R38" s="301"/>
      <c r="S38" s="576"/>
      <c r="T38" s="579"/>
      <c r="U38" s="560"/>
      <c r="V38" s="625"/>
    </row>
    <row r="39" spans="1:22" ht="15.75" thickBot="1">
      <c r="A39" s="583"/>
      <c r="B39" s="574"/>
      <c r="C39" s="303"/>
      <c r="D39" s="323"/>
      <c r="E39" s="324"/>
      <c r="F39" s="325"/>
      <c r="G39" s="304"/>
      <c r="H39" s="304"/>
      <c r="I39" s="304"/>
      <c r="J39" s="310"/>
      <c r="K39" s="577"/>
      <c r="L39" s="309"/>
      <c r="M39" s="324"/>
      <c r="N39" s="304"/>
      <c r="O39" s="304"/>
      <c r="P39" s="304"/>
      <c r="Q39" s="304"/>
      <c r="R39" s="310"/>
      <c r="S39" s="577"/>
      <c r="T39" s="580"/>
      <c r="U39" s="566"/>
      <c r="V39" s="626"/>
    </row>
    <row r="40" spans="1:22" ht="155.25" hidden="1" customHeight="1">
      <c r="A40" s="570">
        <f>'5-. Identificación de Riesgos'!A40</f>
        <v>4</v>
      </c>
      <c r="B40" s="573" t="str">
        <f>'5-. Identificación de Riesgos'!B40</f>
        <v xml:space="preserve">Recibir dádivas o beneficios a nombre propio o de terceros para, no entregar o entregar información privilegiada o confidencial </v>
      </c>
      <c r="C40" s="222"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23" t="s">
        <v>332</v>
      </c>
      <c r="F40" s="138" t="s">
        <v>329</v>
      </c>
      <c r="G40" s="138" t="s">
        <v>329</v>
      </c>
      <c r="H40" s="138" t="s">
        <v>329</v>
      </c>
      <c r="I40" s="138" t="s">
        <v>329</v>
      </c>
      <c r="J40" s="147">
        <f t="shared" si="1"/>
        <v>1</v>
      </c>
      <c r="K40" s="575">
        <f>AVERAGE(J40:J44)</f>
        <v>1</v>
      </c>
      <c r="L40" s="229" t="str">
        <f>'5-. Identificación de Riesgos'!I40</f>
        <v>Afectación de ,  credibilidad, satisfacción de usuarios y PI</v>
      </c>
      <c r="M40" s="232"/>
      <c r="N40" s="218" t="s">
        <v>331</v>
      </c>
      <c r="O40" s="218" t="s">
        <v>331</v>
      </c>
      <c r="P40" s="218" t="s">
        <v>329</v>
      </c>
      <c r="Q40" s="218" t="s">
        <v>329</v>
      </c>
      <c r="R40" s="311">
        <f t="shared" si="2"/>
        <v>0.35</v>
      </c>
      <c r="S40" s="575">
        <f t="shared" ref="S40" si="4">AVERAGE(R40:R49)</f>
        <v>0.35</v>
      </c>
      <c r="T40" s="578"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6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567" t="str">
        <f>CONCATENATE(VLOOKUP((LEFT(T40,LEN(T40)-4)&amp;LEFT(U40,LEN(U40)-4)),'9- Matriz de Calor '!$D$18:$E$42,2,0)," - ",RIGHT(T40,1)*RIGHT(U40,1))</f>
        <v>Alto  - 4</v>
      </c>
    </row>
    <row r="41" spans="1:22" ht="45" hidden="1">
      <c r="A41" s="571"/>
      <c r="B41" s="553"/>
      <c r="C41" s="222" t="str">
        <f>'5-. Identificación de Riesgos'!D41</f>
        <v xml:space="preserve">2. Desconocimiento y no aplicación del Código de Ética y Buen Gobierno.    
</v>
      </c>
      <c r="D41" s="99">
        <v>2</v>
      </c>
      <c r="E41" s="223" t="s">
        <v>333</v>
      </c>
      <c r="F41" s="99" t="s">
        <v>329</v>
      </c>
      <c r="G41" s="99" t="s">
        <v>329</v>
      </c>
      <c r="H41" s="99" t="s">
        <v>329</v>
      </c>
      <c r="I41" s="99" t="s">
        <v>329</v>
      </c>
      <c r="J41" s="39">
        <f t="shared" si="1"/>
        <v>1</v>
      </c>
      <c r="K41" s="576"/>
      <c r="L41" s="95"/>
      <c r="M41" s="39"/>
      <c r="N41" s="99"/>
      <c r="O41" s="99"/>
      <c r="P41" s="99"/>
      <c r="Q41" s="99"/>
      <c r="R41" s="39"/>
      <c r="S41" s="576"/>
      <c r="T41" s="579"/>
      <c r="U41" s="560"/>
      <c r="V41" s="568"/>
    </row>
    <row r="42" spans="1:22" ht="30" hidden="1">
      <c r="A42" s="571"/>
      <c r="B42" s="553"/>
      <c r="C42" s="222" t="str">
        <f>'5-. Identificación de Riesgos'!D42</f>
        <v>3.Carencia de compromiso  y transparencia de los servidores judiciales</v>
      </c>
      <c r="D42" s="99">
        <v>3</v>
      </c>
      <c r="E42" s="223" t="s">
        <v>334</v>
      </c>
      <c r="F42" s="99" t="s">
        <v>329</v>
      </c>
      <c r="G42" s="99" t="s">
        <v>329</v>
      </c>
      <c r="H42" s="99" t="s">
        <v>329</v>
      </c>
      <c r="I42" s="99" t="s">
        <v>329</v>
      </c>
      <c r="J42" s="39">
        <f t="shared" si="1"/>
        <v>1</v>
      </c>
      <c r="K42" s="576"/>
      <c r="L42" s="95"/>
      <c r="M42" s="39"/>
      <c r="N42" s="99"/>
      <c r="O42" s="99"/>
      <c r="P42" s="99"/>
      <c r="Q42" s="99"/>
      <c r="R42" s="39"/>
      <c r="S42" s="576"/>
      <c r="T42" s="579"/>
      <c r="U42" s="560"/>
      <c r="V42" s="568"/>
    </row>
    <row r="43" spans="1:22" ht="51" hidden="1">
      <c r="A43" s="571"/>
      <c r="B43" s="553"/>
      <c r="C43" s="222" t="str">
        <f>'5-. Identificación de Riesgos'!D43</f>
        <v>4.Deficiencia de  controles en el trámite  de los documentos</v>
      </c>
      <c r="D43" s="99">
        <v>4</v>
      </c>
      <c r="E43" s="145" t="s">
        <v>335</v>
      </c>
      <c r="F43" s="99" t="s">
        <v>329</v>
      </c>
      <c r="G43" s="99" t="s">
        <v>329</v>
      </c>
      <c r="H43" s="99" t="s">
        <v>329</v>
      </c>
      <c r="I43" s="99" t="s">
        <v>329</v>
      </c>
      <c r="J43" s="39">
        <f t="shared" si="1"/>
        <v>1</v>
      </c>
      <c r="K43" s="576"/>
      <c r="L43" s="95"/>
      <c r="M43" s="39"/>
      <c r="N43" s="99"/>
      <c r="O43" s="99"/>
      <c r="P43" s="99"/>
      <c r="Q43" s="99"/>
      <c r="R43" s="39"/>
      <c r="S43" s="576"/>
      <c r="T43" s="579"/>
      <c r="U43" s="560"/>
      <c r="V43" s="568"/>
    </row>
    <row r="44" spans="1:22" ht="45" hidden="1">
      <c r="A44" s="571"/>
      <c r="B44" s="553"/>
      <c r="C44" s="222" t="str">
        <f>'5-. Identificación de Riesgos'!D44</f>
        <v xml:space="preserve">5. No aplicación adecuada de los procedimientos de control </v>
      </c>
      <c r="D44" s="99">
        <v>5</v>
      </c>
      <c r="E44" s="95" t="s">
        <v>336</v>
      </c>
      <c r="F44" s="99" t="s">
        <v>329</v>
      </c>
      <c r="G44" s="99" t="s">
        <v>329</v>
      </c>
      <c r="H44" s="99" t="s">
        <v>329</v>
      </c>
      <c r="I44" s="99" t="s">
        <v>329</v>
      </c>
      <c r="J44" s="39">
        <f t="shared" si="1"/>
        <v>1</v>
      </c>
      <c r="K44" s="576"/>
      <c r="L44" s="95"/>
      <c r="M44" s="39"/>
      <c r="N44" s="99"/>
      <c r="O44" s="99"/>
      <c r="P44" s="99"/>
      <c r="Q44" s="99"/>
      <c r="R44" s="39"/>
      <c r="S44" s="576"/>
      <c r="T44" s="579"/>
      <c r="U44" s="560"/>
      <c r="V44" s="568"/>
    </row>
    <row r="45" spans="1:22" hidden="1">
      <c r="A45" s="571"/>
      <c r="B45" s="553"/>
      <c r="C45" s="222">
        <f>'5-. Identificación de Riesgos'!D45</f>
        <v>0</v>
      </c>
      <c r="D45" s="99"/>
      <c r="E45" s="145"/>
      <c r="F45" s="99"/>
      <c r="G45" s="99"/>
      <c r="H45" s="99"/>
      <c r="I45" s="99"/>
      <c r="J45" s="39">
        <f t="shared" si="1"/>
        <v>0</v>
      </c>
      <c r="K45" s="576"/>
      <c r="L45" s="95"/>
      <c r="M45" s="39"/>
      <c r="N45" s="99"/>
      <c r="O45" s="99"/>
      <c r="P45" s="99"/>
      <c r="Q45" s="99"/>
      <c r="R45" s="39"/>
      <c r="S45" s="576"/>
      <c r="T45" s="579"/>
      <c r="U45" s="560"/>
      <c r="V45" s="568"/>
    </row>
    <row r="46" spans="1:22" hidden="1">
      <c r="A46" s="571"/>
      <c r="B46" s="553"/>
      <c r="C46" s="222">
        <f>'5-. Identificación de Riesgos'!D46</f>
        <v>0</v>
      </c>
      <c r="D46" s="99"/>
      <c r="E46" s="145"/>
      <c r="F46" s="99"/>
      <c r="G46" s="99"/>
      <c r="H46" s="99"/>
      <c r="I46" s="99"/>
      <c r="J46" s="39">
        <f t="shared" si="1"/>
        <v>0</v>
      </c>
      <c r="K46" s="576"/>
      <c r="L46" s="95"/>
      <c r="M46" s="39"/>
      <c r="N46" s="99"/>
      <c r="O46" s="99"/>
      <c r="P46" s="99"/>
      <c r="Q46" s="99"/>
      <c r="R46" s="39"/>
      <c r="S46" s="576"/>
      <c r="T46" s="579"/>
      <c r="U46" s="560"/>
      <c r="V46" s="568"/>
    </row>
    <row r="47" spans="1:22" hidden="1">
      <c r="A47" s="571"/>
      <c r="B47" s="553"/>
      <c r="C47" s="222">
        <f>'5-. Identificación de Riesgos'!D47</f>
        <v>0</v>
      </c>
      <c r="D47" s="99"/>
      <c r="E47" s="145"/>
      <c r="F47" s="99"/>
      <c r="G47" s="99"/>
      <c r="H47" s="99"/>
      <c r="I47" s="99"/>
      <c r="J47" s="39">
        <f t="shared" si="1"/>
        <v>0</v>
      </c>
      <c r="K47" s="576"/>
      <c r="L47" s="95"/>
      <c r="M47" s="39"/>
      <c r="N47" s="99"/>
      <c r="O47" s="99"/>
      <c r="P47" s="99"/>
      <c r="Q47" s="99"/>
      <c r="R47" s="39"/>
      <c r="S47" s="576"/>
      <c r="T47" s="579"/>
      <c r="U47" s="560"/>
      <c r="V47" s="568"/>
    </row>
    <row r="48" spans="1:22" hidden="1">
      <c r="A48" s="571"/>
      <c r="B48" s="553"/>
      <c r="C48" s="222">
        <f>'5-. Identificación de Riesgos'!D48</f>
        <v>0</v>
      </c>
      <c r="D48" s="99"/>
      <c r="E48" s="145"/>
      <c r="F48" s="99"/>
      <c r="G48" s="99"/>
      <c r="H48" s="99"/>
      <c r="I48" s="99"/>
      <c r="J48" s="39">
        <f t="shared" si="1"/>
        <v>0</v>
      </c>
      <c r="K48" s="576"/>
      <c r="L48" s="95"/>
      <c r="M48" s="39"/>
      <c r="N48" s="99"/>
      <c r="O48" s="99"/>
      <c r="P48" s="99"/>
      <c r="Q48" s="99"/>
      <c r="R48" s="39"/>
      <c r="S48" s="576"/>
      <c r="T48" s="579"/>
      <c r="U48" s="560"/>
      <c r="V48" s="568"/>
    </row>
    <row r="49" spans="1:22" ht="15.75" hidden="1" thickBot="1">
      <c r="A49" s="572"/>
      <c r="B49" s="574"/>
      <c r="C49" s="222">
        <f>'5-. Identificación de Riesgos'!D49</f>
        <v>0</v>
      </c>
      <c r="D49" s="137"/>
      <c r="E49" s="150"/>
      <c r="F49" s="137"/>
      <c r="G49" s="137"/>
      <c r="H49" s="137"/>
      <c r="I49" s="137"/>
      <c r="J49" s="149">
        <f t="shared" si="1"/>
        <v>0</v>
      </c>
      <c r="K49" s="577"/>
      <c r="L49" s="139"/>
      <c r="M49" s="149"/>
      <c r="N49" s="137"/>
      <c r="O49" s="137"/>
      <c r="P49" s="137"/>
      <c r="Q49" s="137"/>
      <c r="R49" s="149"/>
      <c r="S49" s="577"/>
      <c r="T49" s="580"/>
      <c r="U49" s="566"/>
      <c r="V49" s="569"/>
    </row>
    <row r="50" spans="1:22" ht="60" hidden="1">
      <c r="A50" s="570">
        <f>'5-. Identificación de Riesgos'!A50</f>
        <v>5</v>
      </c>
      <c r="B50" s="573" t="str">
        <f>'5-. Identificación de Riesgos'!B50</f>
        <v>Ofrecer, prometer, entregar, aceptar o solicitar una ventaja indebida para buscar agilizar la creación de cargos,  traslados,  transformación  o  supresión de cargos o   en busca de un beneficio propio o de terceros</v>
      </c>
      <c r="C50" s="222" t="str">
        <f>'5-. Identificación de Riesgos'!D50</f>
        <v>1. Falta de ética de los servidores públicos (Debilidades en principios y valores)</v>
      </c>
      <c r="D50" s="153">
        <v>1</v>
      </c>
      <c r="E50" s="225" t="s">
        <v>337</v>
      </c>
      <c r="F50" s="140" t="s">
        <v>329</v>
      </c>
      <c r="G50" s="138" t="s">
        <v>329</v>
      </c>
      <c r="H50" s="138" t="s">
        <v>329</v>
      </c>
      <c r="I50" s="138" t="s">
        <v>329</v>
      </c>
      <c r="J50" s="147">
        <f t="shared" ref="J50:J54" si="5">COUNTIF(F50:I50,"SI")/4</f>
        <v>1</v>
      </c>
      <c r="K50" s="575">
        <f>AVERAGE(J50:J52)</f>
        <v>1</v>
      </c>
      <c r="L50" s="229" t="str">
        <f>'5-. Identificación de Riesgos'!I50</f>
        <v>Afectación de reputacion,imagén,  credibilidad, satisfacción de usuarios y PI</v>
      </c>
      <c r="M50" s="230" t="s">
        <v>330</v>
      </c>
      <c r="N50" s="218" t="s">
        <v>331</v>
      </c>
      <c r="O50" s="218" t="s">
        <v>331</v>
      </c>
      <c r="P50" s="218" t="s">
        <v>329</v>
      </c>
      <c r="Q50" s="218" t="s">
        <v>329</v>
      </c>
      <c r="R50" s="232">
        <f t="shared" ref="R50:R51" si="6">SUM(COUNTIF(N50,"SI")*25%,COUNTIF(O50,"SI")*40%,COUNTIF(P50,"SI")*25%,COUNTIF(Q50,"SI")*10%)</f>
        <v>0.35</v>
      </c>
      <c r="S50" s="575">
        <f>AVERAGE(R50:R50)</f>
        <v>0.35</v>
      </c>
      <c r="T50" s="578"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65"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67" t="str">
        <f>CONCATENATE(VLOOKUP((LEFT(T50,LEN(T50)-4)&amp;LEFT(U50,LEN(U50)-4)),'9- Matriz de Calor '!$D$18:$E$42,2,0)," - ",RIGHT(T50,1)*RIGHT(U50,1))</f>
        <v>Alto  - 4</v>
      </c>
    </row>
    <row r="51" spans="1:22" ht="30" hidden="1">
      <c r="A51" s="571"/>
      <c r="B51" s="553"/>
      <c r="C51" s="222" t="str">
        <f>'5-. Identificación de Riesgos'!D51</f>
        <v>2. Falta de ética de terceros interesados  (Debilidades principios y valores)</v>
      </c>
      <c r="D51" s="152">
        <v>2</v>
      </c>
      <c r="E51" s="226" t="s">
        <v>338</v>
      </c>
      <c r="F51" s="141" t="s">
        <v>329</v>
      </c>
      <c r="G51" s="99" t="s">
        <v>329</v>
      </c>
      <c r="H51" s="99" t="s">
        <v>329</v>
      </c>
      <c r="I51" s="99" t="s">
        <v>329</v>
      </c>
      <c r="J51" s="39">
        <f t="shared" si="5"/>
        <v>1</v>
      </c>
      <c r="K51" s="576"/>
      <c r="L51" s="95"/>
      <c r="M51" s="233"/>
      <c r="N51" s="99"/>
      <c r="O51" s="99"/>
      <c r="P51" s="99"/>
      <c r="Q51" s="99"/>
      <c r="R51" s="39">
        <f t="shared" si="6"/>
        <v>0</v>
      </c>
      <c r="S51" s="576"/>
      <c r="T51" s="579"/>
      <c r="U51" s="560"/>
      <c r="V51" s="568"/>
    </row>
    <row r="52" spans="1:22" ht="216.75" hidden="1">
      <c r="A52" s="571"/>
      <c r="B52" s="553"/>
      <c r="C52" s="222" t="str">
        <f>'5-. Identificación de Riesgos'!D52</f>
        <v xml:space="preserve">3.Debilidades en los controles de los procedimientos para atender propuestas de reordenamiento y descongestión </v>
      </c>
      <c r="D52" s="152">
        <v>3</v>
      </c>
      <c r="E52" s="227" t="s">
        <v>339</v>
      </c>
      <c r="F52" s="141" t="s">
        <v>329</v>
      </c>
      <c r="G52" s="99" t="s">
        <v>329</v>
      </c>
      <c r="H52" s="99" t="s">
        <v>329</v>
      </c>
      <c r="I52" s="99" t="s">
        <v>329</v>
      </c>
      <c r="J52" s="39">
        <f t="shared" si="5"/>
        <v>1</v>
      </c>
      <c r="K52" s="576"/>
      <c r="L52" s="95">
        <f>'5-. Identificación de Riesgos'!I52</f>
        <v>0</v>
      </c>
      <c r="M52" s="155"/>
      <c r="N52" s="99"/>
      <c r="O52" s="99"/>
      <c r="P52" s="99"/>
      <c r="Q52" s="99"/>
      <c r="R52" s="39"/>
      <c r="S52" s="576"/>
      <c r="T52" s="579"/>
      <c r="U52" s="560"/>
      <c r="V52" s="568"/>
    </row>
    <row r="53" spans="1:22" ht="66.75" hidden="1" customHeight="1">
      <c r="A53" s="571"/>
      <c r="B53" s="553"/>
      <c r="C53" s="222">
        <f>'5-. Identificación de Riesgos'!D53</f>
        <v>0</v>
      </c>
      <c r="D53" s="152"/>
      <c r="E53" s="227"/>
      <c r="F53" s="141"/>
      <c r="G53" s="99"/>
      <c r="H53" s="99"/>
      <c r="I53" s="99"/>
      <c r="J53" s="39">
        <f t="shared" si="5"/>
        <v>0</v>
      </c>
      <c r="K53" s="576"/>
      <c r="L53" s="95">
        <f>'5-. Identificación de Riesgos'!I53</f>
        <v>0</v>
      </c>
      <c r="M53" s="155"/>
      <c r="N53" s="99"/>
      <c r="O53" s="99"/>
      <c r="P53" s="99"/>
      <c r="Q53" s="99"/>
      <c r="R53" s="39"/>
      <c r="S53" s="576"/>
      <c r="T53" s="579"/>
      <c r="U53" s="560"/>
      <c r="V53" s="568"/>
    </row>
    <row r="54" spans="1:22" hidden="1">
      <c r="A54" s="571"/>
      <c r="B54" s="553"/>
      <c r="C54" s="222">
        <f>'5-. Identificación de Riesgos'!D54</f>
        <v>0</v>
      </c>
      <c r="D54" s="152"/>
      <c r="E54" s="227"/>
      <c r="F54" s="141"/>
      <c r="G54" s="99"/>
      <c r="H54" s="99"/>
      <c r="I54" s="99"/>
      <c r="J54" s="39">
        <f t="shared" si="5"/>
        <v>0</v>
      </c>
      <c r="K54" s="576"/>
      <c r="L54" s="95">
        <f>'5-. Identificación de Riesgos'!I54</f>
        <v>0</v>
      </c>
      <c r="M54" s="155"/>
      <c r="N54" s="99"/>
      <c r="O54" s="99"/>
      <c r="P54" s="99"/>
      <c r="Q54" s="99"/>
      <c r="R54" s="39"/>
      <c r="S54" s="576"/>
      <c r="T54" s="579"/>
      <c r="U54" s="560"/>
      <c r="V54" s="568"/>
    </row>
    <row r="55" spans="1:22" hidden="1">
      <c r="A55" s="571"/>
      <c r="B55" s="553"/>
      <c r="C55" s="222">
        <f>'5-. Identificación de Riesgos'!D55</f>
        <v>0</v>
      </c>
      <c r="D55" s="152"/>
      <c r="E55" s="155"/>
      <c r="F55" s="141"/>
      <c r="G55" s="99"/>
      <c r="H55" s="99"/>
      <c r="I55" s="99"/>
      <c r="J55" s="39"/>
      <c r="K55" s="576"/>
      <c r="L55" s="95">
        <f>'5-. Identificación de Riesgos'!I55</f>
        <v>0</v>
      </c>
      <c r="M55" s="155"/>
      <c r="N55" s="99"/>
      <c r="O55" s="99"/>
      <c r="P55" s="99"/>
      <c r="Q55" s="99"/>
      <c r="R55" s="39"/>
      <c r="S55" s="576"/>
      <c r="T55" s="579"/>
      <c r="U55" s="560"/>
      <c r="V55" s="568"/>
    </row>
    <row r="56" spans="1:22" hidden="1">
      <c r="A56" s="571"/>
      <c r="B56" s="553"/>
      <c r="C56" s="222">
        <f>'5-. Identificación de Riesgos'!D56</f>
        <v>0</v>
      </c>
      <c r="D56" s="152"/>
      <c r="E56" s="155"/>
      <c r="F56" s="141"/>
      <c r="G56" s="99"/>
      <c r="H56" s="99"/>
      <c r="I56" s="99"/>
      <c r="J56" s="39"/>
      <c r="K56" s="576"/>
      <c r="L56" s="95">
        <f>'5-. Identificación de Riesgos'!I56</f>
        <v>0</v>
      </c>
      <c r="M56" s="155"/>
      <c r="N56" s="99"/>
      <c r="O56" s="99"/>
      <c r="P56" s="99"/>
      <c r="Q56" s="99"/>
      <c r="R56" s="39"/>
      <c r="S56" s="576"/>
      <c r="T56" s="579"/>
      <c r="U56" s="560"/>
      <c r="V56" s="568"/>
    </row>
    <row r="57" spans="1:22" hidden="1">
      <c r="A57" s="571"/>
      <c r="B57" s="553"/>
      <c r="C57" s="222">
        <f>'5-. Identificación de Riesgos'!D57</f>
        <v>0</v>
      </c>
      <c r="D57" s="152"/>
      <c r="E57" s="155"/>
      <c r="F57" s="141"/>
      <c r="G57" s="99"/>
      <c r="H57" s="99"/>
      <c r="I57" s="99"/>
      <c r="J57" s="39"/>
      <c r="K57" s="576"/>
      <c r="L57" s="95">
        <f>'5-. Identificación de Riesgos'!I57</f>
        <v>0</v>
      </c>
      <c r="M57" s="155"/>
      <c r="N57" s="99"/>
      <c r="O57" s="99"/>
      <c r="P57" s="99"/>
      <c r="Q57" s="99"/>
      <c r="R57" s="39"/>
      <c r="S57" s="576"/>
      <c r="T57" s="579"/>
      <c r="U57" s="560"/>
      <c r="V57" s="568"/>
    </row>
    <row r="58" spans="1:22" hidden="1">
      <c r="A58" s="571"/>
      <c r="B58" s="553"/>
      <c r="C58" s="222">
        <f>'5-. Identificación de Riesgos'!D58</f>
        <v>0</v>
      </c>
      <c r="D58" s="152"/>
      <c r="E58" s="155"/>
      <c r="F58" s="141"/>
      <c r="G58" s="99"/>
      <c r="H58" s="99"/>
      <c r="I58" s="99"/>
      <c r="J58" s="39"/>
      <c r="K58" s="576"/>
      <c r="L58" s="95">
        <f>'5-. Identificación de Riesgos'!I58</f>
        <v>0</v>
      </c>
      <c r="M58" s="155"/>
      <c r="N58" s="99"/>
      <c r="O58" s="99"/>
      <c r="P58" s="99"/>
      <c r="Q58" s="99"/>
      <c r="R58" s="39"/>
      <c r="S58" s="576"/>
      <c r="T58" s="579"/>
      <c r="U58" s="560"/>
      <c r="V58" s="568"/>
    </row>
    <row r="59" spans="1:22" ht="15.75" hidden="1" thickBot="1">
      <c r="A59" s="572"/>
      <c r="B59" s="574"/>
      <c r="C59" s="148">
        <f>'5-. Identificación de Riesgos'!D59</f>
        <v>0</v>
      </c>
      <c r="D59" s="154"/>
      <c r="E59" s="156"/>
      <c r="F59" s="142"/>
      <c r="G59" s="137"/>
      <c r="H59" s="137"/>
      <c r="I59" s="137"/>
      <c r="J59" s="149"/>
      <c r="K59" s="577"/>
      <c r="L59" s="139">
        <f>'5-. Identificación de Riesgos'!I59</f>
        <v>0</v>
      </c>
      <c r="M59" s="156"/>
      <c r="N59" s="137"/>
      <c r="O59" s="137"/>
      <c r="P59" s="137"/>
      <c r="Q59" s="137"/>
      <c r="R59" s="149"/>
      <c r="S59" s="577"/>
      <c r="T59" s="580"/>
      <c r="U59" s="566"/>
      <c r="V59" s="569"/>
    </row>
    <row r="60" spans="1:22" ht="39" thickBot="1">
      <c r="A60" s="361">
        <v>4</v>
      </c>
      <c r="B60" s="556" t="s">
        <v>305</v>
      </c>
      <c r="C60" s="222">
        <f>'[4]3. Identificación de Riesgos'!D60</f>
        <v>0</v>
      </c>
      <c r="D60" s="349">
        <v>1</v>
      </c>
      <c r="E60" s="354" t="s">
        <v>337</v>
      </c>
      <c r="F60" s="349" t="s">
        <v>329</v>
      </c>
      <c r="G60" s="349" t="s">
        <v>329</v>
      </c>
      <c r="H60" s="349" t="s">
        <v>329</v>
      </c>
      <c r="I60" s="349" t="s">
        <v>329</v>
      </c>
      <c r="J60" s="39">
        <f>COUNTIF(F60:I60,"SI")/4</f>
        <v>1</v>
      </c>
      <c r="K60" s="576">
        <f>AVERAGE(J60:J69)</f>
        <v>1</v>
      </c>
      <c r="L60" s="561">
        <f>'[4]3. Identificación de Riesgos'!I60</f>
        <v>0</v>
      </c>
      <c r="M60" s="362" t="s">
        <v>330</v>
      </c>
      <c r="N60" s="349" t="s">
        <v>331</v>
      </c>
      <c r="O60" s="349" t="s">
        <v>331</v>
      </c>
      <c r="P60" s="349" t="s">
        <v>329</v>
      </c>
      <c r="Q60" s="349" t="s">
        <v>329</v>
      </c>
      <c r="R60" s="39">
        <f>SUM(COUNTIF(N60,"SI")*25%,COUNTIF(O60,"SI")*40%,COUNTIF(P60,"SI")*25%,COUNTIF(Q60,"SI")*10%)</f>
        <v>0.35</v>
      </c>
      <c r="S60" s="576">
        <f>AVERAGE(R60:R62)</f>
        <v>0.67500000000000004</v>
      </c>
      <c r="T60" s="552" t="e">
        <f>CONCATENATE(INDEX('[4]6. Criterios'!$B$6:$F$10,MATCH(ROUND(IF((RIGHT('[4]3. Identificación de Riesgos'!H60,1)-'[4]4. Valoración Controles'!K60)&lt;1,1,(RIGHT('[4]3. Identificación de Riesgos'!H60,1)-'[4]4. Valoración Controles'!K60)),0),'[4]6. Criterios'!$F$6:$F$10,0),1)," - ",ROUND(IF((RIGHT('[4]3. Identificación de Riesgos'!H60,1)-'[4]4. Valoración Controles'!K60)&lt;1,1,(RIGHT('[4]3. Identificación de Riesgos'!H60,1)-'[4]4. Valoración Controles'!K60)),0))</f>
        <v>#VALUE!</v>
      </c>
      <c r="U60" s="553" t="e">
        <f>CONCATENATE(INDEX('[4]6. Criterios'!$B$17:$F$21,MATCH(ROUND(IF((RIGHT('[4]3. Identificación de Riesgos'!M60,1)-'[4]4. Valoración Controles'!S60)&lt;1,1,(RIGHT('[4]3. Identificación de Riesgos'!M60,1)-'[4]4. Valoración Controles'!S60)),0),'[4]6. Criterios'!$F$17:$F$21,0),1)," - ",ROUND(IF((RIGHT('[4]3. Identificación de Riesgos'!M60,1)-'[4]4. Valoración Controles'!S60)&lt;1,1,(RIGHT('[4]3. Identificación de Riesgos'!M60,1)-'[4]4. Valoración Controles'!S60)),0))</f>
        <v>#VALUE!</v>
      </c>
      <c r="V60" s="553" t="e">
        <f>CONCATENATE(VLOOKUP((LEFT(T60,LEN(T60)-4)&amp;LEFT(U60,LEN(U60)-4)),'[4]7. Matriz de Calor'!$D$18:$E$42,2,0)," - ",RIGHT(T60,1)*RIGHT(U60,1))</f>
        <v>#VALUE!</v>
      </c>
    </row>
    <row r="61" spans="1:22" ht="26.25" thickBot="1">
      <c r="A61" s="361"/>
      <c r="B61" s="553"/>
      <c r="C61" s="222">
        <f>'[4]3. Identificación de Riesgos'!D61</f>
        <v>0</v>
      </c>
      <c r="D61" s="356">
        <v>2</v>
      </c>
      <c r="E61" s="357" t="s">
        <v>338</v>
      </c>
      <c r="F61" s="349" t="s">
        <v>329</v>
      </c>
      <c r="G61" s="349" t="s">
        <v>329</v>
      </c>
      <c r="H61" s="349" t="s">
        <v>329</v>
      </c>
      <c r="I61" s="349" t="s">
        <v>329</v>
      </c>
      <c r="J61" s="39">
        <f t="shared" ref="J61:J62" si="7">COUNTIF(F61:I61,"SI")/4</f>
        <v>1</v>
      </c>
      <c r="K61" s="576"/>
      <c r="L61" s="556"/>
      <c r="M61" s="362"/>
      <c r="N61" s="349"/>
      <c r="O61" s="349"/>
      <c r="P61" s="349"/>
      <c r="Q61" s="349"/>
      <c r="R61" s="39"/>
      <c r="S61" s="576"/>
      <c r="T61" s="552"/>
      <c r="U61" s="553"/>
      <c r="V61" s="553"/>
    </row>
    <row r="62" spans="1:22" ht="217.5" thickBot="1">
      <c r="A62" s="361"/>
      <c r="B62" s="553"/>
      <c r="C62" s="222">
        <f>'[4]3. Identificación de Riesgos'!D62</f>
        <v>0</v>
      </c>
      <c r="D62" s="356">
        <v>3</v>
      </c>
      <c r="E62" s="355" t="s">
        <v>339</v>
      </c>
      <c r="F62" s="349" t="s">
        <v>329</v>
      </c>
      <c r="G62" s="349" t="s">
        <v>329</v>
      </c>
      <c r="H62" s="349" t="s">
        <v>329</v>
      </c>
      <c r="I62" s="349" t="s">
        <v>329</v>
      </c>
      <c r="J62" s="39">
        <f t="shared" si="7"/>
        <v>1</v>
      </c>
      <c r="K62" s="576"/>
      <c r="L62" s="561">
        <f>'[4]3. Identificación de Riesgos'!I62</f>
        <v>0</v>
      </c>
      <c r="M62" s="362" t="s">
        <v>525</v>
      </c>
      <c r="N62" s="349" t="s">
        <v>329</v>
      </c>
      <c r="O62" s="349" t="s">
        <v>329</v>
      </c>
      <c r="P62" s="349" t="s">
        <v>329</v>
      </c>
      <c r="Q62" s="349" t="s">
        <v>329</v>
      </c>
      <c r="R62" s="39">
        <f t="shared" ref="R62" si="8">SUM(COUNTIF(N62,"SI")*25%,COUNTIF(O62,"SI")*40%,COUNTIF(P62,"SI")*25%,COUNTIF(Q62,"SI")*10%)</f>
        <v>1</v>
      </c>
      <c r="S62" s="576"/>
      <c r="T62" s="552"/>
      <c r="U62" s="553"/>
      <c r="V62" s="553"/>
    </row>
    <row r="63" spans="1:22">
      <c r="A63" s="361"/>
      <c r="B63" s="553"/>
      <c r="C63" s="222">
        <f>'[4]3. Identificación de Riesgos'!D63</f>
        <v>0</v>
      </c>
      <c r="D63" s="356">
        <v>4</v>
      </c>
      <c r="E63" s="355"/>
      <c r="F63" s="349"/>
      <c r="G63" s="349"/>
      <c r="H63" s="349"/>
      <c r="I63" s="349"/>
      <c r="J63" s="39"/>
      <c r="K63" s="576"/>
      <c r="L63" s="556"/>
      <c r="M63" s="230"/>
      <c r="N63" s="349"/>
      <c r="O63" s="349"/>
      <c r="P63" s="349"/>
      <c r="Q63" s="349"/>
      <c r="R63" s="39"/>
      <c r="S63" s="576"/>
      <c r="T63" s="552"/>
      <c r="U63" s="553"/>
      <c r="V63" s="553"/>
    </row>
    <row r="64" spans="1:22">
      <c r="A64" s="361"/>
      <c r="B64" s="553"/>
      <c r="C64" s="222">
        <f>'[4]3. Identificación de Riesgos'!D64</f>
        <v>0</v>
      </c>
      <c r="D64" s="356"/>
      <c r="E64" s="358"/>
      <c r="F64" s="349"/>
      <c r="G64" s="349"/>
      <c r="H64" s="349"/>
      <c r="I64" s="349"/>
      <c r="J64" s="39"/>
      <c r="K64" s="576"/>
      <c r="L64" s="561">
        <f>'[4]3. Identificación de Riesgos'!I64</f>
        <v>0</v>
      </c>
      <c r="M64" s="230"/>
      <c r="N64" s="349"/>
      <c r="O64" s="349"/>
      <c r="P64" s="349"/>
      <c r="Q64" s="349"/>
      <c r="R64" s="39"/>
      <c r="S64" s="576"/>
      <c r="T64" s="552"/>
      <c r="U64" s="553"/>
      <c r="V64" s="553"/>
    </row>
    <row r="65" spans="1:22">
      <c r="A65" s="361"/>
      <c r="B65" s="553"/>
      <c r="C65" s="222">
        <f>'[4]3. Identificación de Riesgos'!D65</f>
        <v>0</v>
      </c>
      <c r="D65" s="356"/>
      <c r="F65" s="349"/>
      <c r="G65" s="349"/>
      <c r="H65" s="349"/>
      <c r="I65" s="349"/>
      <c r="J65" s="39"/>
      <c r="K65" s="576"/>
      <c r="L65" s="556"/>
      <c r="M65" s="359"/>
      <c r="N65" s="349"/>
      <c r="O65" s="349"/>
      <c r="P65" s="349"/>
      <c r="Q65" s="349"/>
      <c r="R65" s="39"/>
      <c r="S65" s="576"/>
      <c r="T65" s="552"/>
      <c r="U65" s="553"/>
      <c r="V65" s="553"/>
    </row>
    <row r="66" spans="1:22">
      <c r="A66" s="361"/>
      <c r="B66" s="553"/>
      <c r="C66" s="222">
        <f>'[4]3. Identificación de Riesgos'!D66</f>
        <v>0</v>
      </c>
      <c r="D66" s="356"/>
      <c r="E66" s="358"/>
      <c r="F66" s="349"/>
      <c r="G66" s="349"/>
      <c r="H66" s="349"/>
      <c r="I66" s="349"/>
      <c r="J66" s="39"/>
      <c r="K66" s="576"/>
      <c r="L66" s="561">
        <f>'[4]3. Identificación de Riesgos'!I66</f>
        <v>0</v>
      </c>
      <c r="M66" s="359"/>
      <c r="N66" s="349"/>
      <c r="O66" s="349"/>
      <c r="P66" s="349"/>
      <c r="Q66" s="349"/>
      <c r="R66" s="39"/>
      <c r="S66" s="576"/>
      <c r="T66" s="552"/>
      <c r="U66" s="553"/>
      <c r="V66" s="553"/>
    </row>
    <row r="67" spans="1:22">
      <c r="A67" s="361"/>
      <c r="B67" s="553"/>
      <c r="C67" s="222">
        <f>'[4]3. Identificación de Riesgos'!D67</f>
        <v>0</v>
      </c>
      <c r="D67" s="356"/>
      <c r="E67" s="360"/>
      <c r="F67" s="349"/>
      <c r="G67" s="349"/>
      <c r="H67" s="349"/>
      <c r="I67" s="349"/>
      <c r="J67" s="39"/>
      <c r="K67" s="576"/>
      <c r="L67" s="556"/>
      <c r="M67" s="359"/>
      <c r="N67" s="349"/>
      <c r="O67" s="349"/>
      <c r="P67" s="349"/>
      <c r="Q67" s="349"/>
      <c r="R67" s="39"/>
      <c r="S67" s="576"/>
      <c r="T67" s="552"/>
      <c r="U67" s="553"/>
      <c r="V67" s="553"/>
    </row>
    <row r="68" spans="1:22">
      <c r="A68" s="361"/>
      <c r="B68" s="553"/>
      <c r="C68" s="222">
        <f>'[4]3. Identificación de Riesgos'!D68</f>
        <v>0</v>
      </c>
      <c r="D68" s="356"/>
      <c r="F68" s="349"/>
      <c r="G68" s="349"/>
      <c r="H68" s="349"/>
      <c r="I68" s="349"/>
      <c r="J68" s="39"/>
      <c r="K68" s="576"/>
      <c r="L68" s="561">
        <f>'[4]3. Identificación de Riesgos'!I68</f>
        <v>0</v>
      </c>
      <c r="M68" s="359"/>
      <c r="N68" s="349"/>
      <c r="O68" s="349"/>
      <c r="P68" s="349"/>
      <c r="Q68" s="349"/>
      <c r="R68" s="39"/>
      <c r="S68" s="576"/>
      <c r="T68" s="552"/>
      <c r="U68" s="553"/>
      <c r="V68" s="553"/>
    </row>
    <row r="69" spans="1:22">
      <c r="A69" s="361"/>
      <c r="B69" s="553"/>
      <c r="C69" s="222">
        <f>'[4]3. Identificación de Riesgos'!D69</f>
        <v>0</v>
      </c>
      <c r="D69" s="356">
        <v>5</v>
      </c>
      <c r="E69" s="360"/>
      <c r="F69" s="349"/>
      <c r="G69" s="349"/>
      <c r="H69" s="349"/>
      <c r="I69" s="349"/>
      <c r="J69" s="39"/>
      <c r="K69" s="576"/>
      <c r="L69" s="556"/>
      <c r="M69" s="359"/>
      <c r="N69" s="349"/>
      <c r="O69" s="349"/>
      <c r="P69" s="349"/>
      <c r="Q69" s="349"/>
      <c r="R69" s="39"/>
      <c r="S69" s="576"/>
      <c r="T69" s="552"/>
      <c r="U69" s="553"/>
      <c r="V69" s="553"/>
    </row>
  </sheetData>
  <mergeCells count="64">
    <mergeCell ref="U60:U69"/>
    <mergeCell ref="V60:V69"/>
    <mergeCell ref="L62:L63"/>
    <mergeCell ref="L64:L65"/>
    <mergeCell ref="L66:L67"/>
    <mergeCell ref="L68:L69"/>
    <mergeCell ref="B60:B69"/>
    <mergeCell ref="K60:K69"/>
    <mergeCell ref="L60:L61"/>
    <mergeCell ref="S60:S69"/>
    <mergeCell ref="T60:T69"/>
    <mergeCell ref="T30:T39"/>
    <mergeCell ref="U30:U39"/>
    <mergeCell ref="V30:V39"/>
    <mergeCell ref="B30:B39"/>
    <mergeCell ref="A30:A39"/>
    <mergeCell ref="K30:K39"/>
    <mergeCell ref="S30:S39"/>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ellIs" dxfId="516" priority="464" operator="between">
      <formula>1</formula>
      <formula>2</formula>
    </cfRule>
    <cfRule type="containsText" dxfId="515" priority="447" operator="containsText" text="Alta">
      <formula>NOT(ISERROR(SEARCH("Alta",T10)))</formula>
    </cfRule>
    <cfRule type="containsText" dxfId="514" priority="445" operator="containsText" text="Muy Alta">
      <formula>NOT(ISERROR(SEARCH("Muy Alta",T10)))</formula>
    </cfRule>
    <cfRule type="containsText" dxfId="513" priority="444" operator="containsText" text="Baja">
      <formula>NOT(ISERROR(SEARCH("Baja",T10)))</formula>
    </cfRule>
    <cfRule type="containsText" dxfId="512" priority="443" operator="containsText" text="Muy Baja">
      <formula>NOT(ISERROR(SEARCH("Muy Baja",T10)))</formula>
    </cfRule>
    <cfRule type="containsText" dxfId="511" priority="459" operator="containsText" text="Media">
      <formula>NOT(ISERROR(SEARCH("Media",T10)))</formula>
    </cfRule>
    <cfRule type="containsText" dxfId="508" priority="461" operator="containsText" text="Muy baja">
      <formula>NOT(ISERROR(SEARCH("Muy baja",T10)))</formula>
    </cfRule>
    <cfRule type="containsText" dxfId="507" priority="460" operator="containsText" text="Baja">
      <formula>NOT(ISERROR(SEARCH("Baja",T10)))</formula>
    </cfRule>
    <cfRule type="containsText" dxfId="506" priority="448" operator="containsText" text="Media">
      <formula>NOT(ISERROR(SEARCH("Media",T10)))</formula>
    </cfRule>
    <cfRule type="containsText" dxfId="505" priority="458" operator="containsText" text="Alta">
      <formula>NOT(ISERROR(SEARCH("Alta",T10)))</formula>
    </cfRule>
    <cfRule type="containsText" dxfId="504" priority="457" operator="containsText" text="Muy bajo">
      <formula>NOT(ISERROR(SEARCH("Muy bajo",T10)))</formula>
    </cfRule>
    <cfRule type="containsText" dxfId="503" priority="456" operator="containsText" text="Muy Baja'Tabla probabilidad'!">
      <formula>NOT(ISERROR(SEARCH("Muy Baja'Tabla probabilidad'!",T10)))</formula>
    </cfRule>
    <cfRule type="containsText" dxfId="502" priority="455" operator="containsText" text="Muy Baja">
      <formula>NOT(ISERROR(SEARCH("Muy Baja",T10)))</formula>
    </cfRule>
    <cfRule type="containsText" dxfId="501" priority="454" operator="containsText" text="Muy Baja">
      <formula>NOT(ISERROR(SEARCH("Muy Baja",T10)))</formula>
    </cfRule>
    <cfRule type="containsText" dxfId="500" priority="453" operator="containsText" text="Muy Baja">
      <formula>NOT(ISERROR(SEARCH("Muy Baja",T10)))</formula>
    </cfRule>
    <cfRule type="cellIs" dxfId="499" priority="465" operator="between">
      <formula>0</formula>
      <formula>2</formula>
    </cfRule>
    <cfRule type="containsText" dxfId="498" priority="452" operator="containsText" text="Baja">
      <formula>NOT(ISERROR(SEARCH("Baja",T10)))</formula>
    </cfRule>
    <cfRule type="containsText" dxfId="497" priority="451" operator="containsText" text="Muy Baja">
      <formula>NOT(ISERROR(SEARCH("Muy Baja",T10)))</formula>
    </cfRule>
    <cfRule type="containsText" dxfId="496" priority="450" operator="containsText" text="Media">
      <formula>NOT(ISERROR(SEARCH("Media",T10)))</formula>
    </cfRule>
    <cfRule type="containsText" dxfId="495" priority="449" operator="containsText" text="Media">
      <formula>NOT(ISERROR(SEARCH("Media",T10)))</formula>
    </cfRule>
  </conditionalFormatting>
  <conditionalFormatting sqref="T20">
    <cfRule type="containsText" dxfId="494" priority="116" operator="containsText" text="Muy Alta">
      <formula>NOT(ISERROR(SEARCH("Muy Alta",T20)))</formula>
    </cfRule>
    <cfRule type="containsText" dxfId="493" priority="115" operator="containsText" text="Baja">
      <formula>NOT(ISERROR(SEARCH("Baja",T20)))</formula>
    </cfRule>
    <cfRule type="containsText" dxfId="492" priority="114" operator="containsText" text="Muy Baja">
      <formula>NOT(ISERROR(SEARCH("Muy Baja",T20)))</formula>
    </cfRule>
    <cfRule type="containsText" dxfId="491" priority="121" operator="containsText" text="Media">
      <formula>NOT(ISERROR(SEARCH("Media",T20)))</formula>
    </cfRule>
    <cfRule type="containsText" dxfId="490" priority="118" operator="containsText" text="Alta">
      <formula>NOT(ISERROR(SEARCH("Alta",T20)))</formula>
    </cfRule>
    <cfRule type="cellIs" dxfId="489" priority="136" operator="between">
      <formula>0</formula>
      <formula>2</formula>
    </cfRule>
    <cfRule type="cellIs" dxfId="488" priority="135" operator="between">
      <formula>1</formula>
      <formula>2</formula>
    </cfRule>
    <cfRule type="containsText" dxfId="485" priority="132" operator="containsText" text="Muy baja">
      <formula>NOT(ISERROR(SEARCH("Muy baja",T20)))</formula>
    </cfRule>
    <cfRule type="containsText" dxfId="484" priority="131" operator="containsText" text="Baja">
      <formula>NOT(ISERROR(SEARCH("Baja",T20)))</formula>
    </cfRule>
    <cfRule type="containsText" dxfId="483" priority="130" operator="containsText" text="Media">
      <formula>NOT(ISERROR(SEARCH("Media",T20)))</formula>
    </cfRule>
    <cfRule type="containsText" dxfId="482" priority="129" operator="containsText" text="Alta">
      <formula>NOT(ISERROR(SEARCH("Alta",T20)))</formula>
    </cfRule>
    <cfRule type="containsText" dxfId="481" priority="128" operator="containsText" text="Muy bajo">
      <formula>NOT(ISERROR(SEARCH("Muy bajo",T20)))</formula>
    </cfRule>
    <cfRule type="containsText" dxfId="480" priority="127" operator="containsText" text="Muy Baja'Tabla probabilidad'!">
      <formula>NOT(ISERROR(SEARCH("Muy Baja'Tabla probabilidad'!",T20)))</formula>
    </cfRule>
    <cfRule type="containsText" dxfId="479" priority="126" operator="containsText" text="Muy Baja">
      <formula>NOT(ISERROR(SEARCH("Muy Baja",T20)))</formula>
    </cfRule>
    <cfRule type="containsText" dxfId="478" priority="125" operator="containsText" text="Muy Baja">
      <formula>NOT(ISERROR(SEARCH("Muy Baja",T20)))</formula>
    </cfRule>
    <cfRule type="containsText" dxfId="477" priority="124" operator="containsText" text="Muy Baja">
      <formula>NOT(ISERROR(SEARCH("Muy Baja",T20)))</formula>
    </cfRule>
    <cfRule type="containsText" dxfId="476" priority="123" operator="containsText" text="Baja">
      <formula>NOT(ISERROR(SEARCH("Baja",T20)))</formula>
    </cfRule>
    <cfRule type="containsText" dxfId="475" priority="122" operator="containsText" text="Muy Baja">
      <formula>NOT(ISERROR(SEARCH("Muy Baja",T20)))</formula>
    </cfRule>
    <cfRule type="containsText" dxfId="474" priority="120" operator="containsText" text="Media">
      <formula>NOT(ISERROR(SEARCH("Media",T20)))</formula>
    </cfRule>
    <cfRule type="containsText" dxfId="473" priority="119" operator="containsText" text="Media">
      <formula>NOT(ISERROR(SEARCH("Media",T20)))</formula>
    </cfRule>
  </conditionalFormatting>
  <conditionalFormatting sqref="T30">
    <cfRule type="cellIs" dxfId="470" priority="102" operator="between">
      <formula>1</formula>
      <formula>2</formula>
    </cfRule>
    <cfRule type="containsText" dxfId="469" priority="86" operator="containsText" text="Media">
      <formula>NOT(ISERROR(SEARCH("Media",T30)))</formula>
    </cfRule>
    <cfRule type="cellIs" dxfId="468" priority="103" operator="between">
      <formula>0</formula>
      <formula>2</formula>
    </cfRule>
    <cfRule type="containsText" dxfId="467" priority="81" operator="containsText" text="Muy Baja">
      <formula>NOT(ISERROR(SEARCH("Muy Baja",T30)))</formula>
    </cfRule>
    <cfRule type="containsText" dxfId="466" priority="82" operator="containsText" text="Baja">
      <formula>NOT(ISERROR(SEARCH("Baja",T30)))</formula>
    </cfRule>
    <cfRule type="containsText" dxfId="465" priority="83" operator="containsText" text="Muy Alta">
      <formula>NOT(ISERROR(SEARCH("Muy Alta",T30)))</formula>
    </cfRule>
    <cfRule type="containsText" dxfId="464" priority="85" operator="containsText" text="Alta">
      <formula>NOT(ISERROR(SEARCH("Alta",T30)))</formula>
    </cfRule>
    <cfRule type="containsText" dxfId="463" priority="87" operator="containsText" text="Media">
      <formula>NOT(ISERROR(SEARCH("Media",T30)))</formula>
    </cfRule>
    <cfRule type="containsText" dxfId="462" priority="88" operator="containsText" text="Media">
      <formula>NOT(ISERROR(SEARCH("Media",T30)))</formula>
    </cfRule>
    <cfRule type="containsText" dxfId="461" priority="89" operator="containsText" text="Muy Baja">
      <formula>NOT(ISERROR(SEARCH("Muy Baja",T30)))</formula>
    </cfRule>
    <cfRule type="containsText" dxfId="460" priority="90" operator="containsText" text="Baja">
      <formula>NOT(ISERROR(SEARCH("Baja",T30)))</formula>
    </cfRule>
    <cfRule type="containsText" dxfId="459" priority="91" operator="containsText" text="Muy Baja">
      <formula>NOT(ISERROR(SEARCH("Muy Baja",T30)))</formula>
    </cfRule>
    <cfRule type="containsText" dxfId="458" priority="92" operator="containsText" text="Muy Baja">
      <formula>NOT(ISERROR(SEARCH("Muy Baja",T30)))</formula>
    </cfRule>
    <cfRule type="containsText" dxfId="457" priority="93" operator="containsText" text="Muy Baja">
      <formula>NOT(ISERROR(SEARCH("Muy Baja",T30)))</formula>
    </cfRule>
    <cfRule type="containsText" dxfId="456" priority="94" operator="containsText" text="Muy Baja'Tabla probabilidad'!">
      <formula>NOT(ISERROR(SEARCH("Muy Baja'Tabla probabilidad'!",T30)))</formula>
    </cfRule>
    <cfRule type="containsText" dxfId="455" priority="95" operator="containsText" text="Muy bajo">
      <formula>NOT(ISERROR(SEARCH("Muy bajo",T30)))</formula>
    </cfRule>
    <cfRule type="containsText" dxfId="454" priority="96" operator="containsText" text="Alta">
      <formula>NOT(ISERROR(SEARCH("Alta",T30)))</formula>
    </cfRule>
    <cfRule type="containsText" dxfId="453" priority="97" operator="containsText" text="Media">
      <formula>NOT(ISERROR(SEARCH("Media",T30)))</formula>
    </cfRule>
    <cfRule type="containsText" dxfId="452" priority="98" operator="containsText" text="Baja">
      <formula>NOT(ISERROR(SEARCH("Baja",T30)))</formula>
    </cfRule>
    <cfRule type="containsText" dxfId="451" priority="99" operator="containsText" text="Muy baja">
      <formula>NOT(ISERROR(SEARCH("Muy baja",T30)))</formula>
    </cfRule>
  </conditionalFormatting>
  <conditionalFormatting sqref="T40 T50">
    <cfRule type="containsText" dxfId="450" priority="18" operator="containsText" text="Baja">
      <formula>NOT(ISERROR(SEARCH("Baja",T40)))</formula>
    </cfRule>
    <cfRule type="containsText" dxfId="449" priority="27" operator="containsText" text="Muy Baja">
      <formula>NOT(ISERROR(SEARCH("Muy Baja",T40)))</formula>
    </cfRule>
    <cfRule type="containsText" dxfId="448" priority="34" operator="containsText" text="Muy baja">
      <formula>NOT(ISERROR(SEARCH("Muy baja",T40)))</formula>
    </cfRule>
    <cfRule type="containsText" dxfId="447" priority="33" operator="containsText" text="Baja">
      <formula>NOT(ISERROR(SEARCH("Baja",T40)))</formula>
    </cfRule>
    <cfRule type="containsText" dxfId="446" priority="17" operator="containsText" text="Muy Baja">
      <formula>NOT(ISERROR(SEARCH("Muy Baja",T40)))</formula>
    </cfRule>
    <cfRule type="containsText" dxfId="445" priority="19" operator="containsText" text="Muy Alta">
      <formula>NOT(ISERROR(SEARCH("Muy Alta",T40)))</formula>
    </cfRule>
    <cfRule type="containsText" dxfId="444" priority="20" operator="containsText" text="Alta">
      <formula>NOT(ISERROR(SEARCH("Alta",T40)))</formula>
    </cfRule>
    <cfRule type="containsText" dxfId="443" priority="21" operator="containsText" text="Media">
      <formula>NOT(ISERROR(SEARCH("Media",T40)))</formula>
    </cfRule>
    <cfRule type="containsText" dxfId="442" priority="32" operator="containsText" text="Media">
      <formula>NOT(ISERROR(SEARCH("Media",T40)))</formula>
    </cfRule>
    <cfRule type="containsText" dxfId="441" priority="31" operator="containsText" text="Alta">
      <formula>NOT(ISERROR(SEARCH("Alta",T40)))</formula>
    </cfRule>
    <cfRule type="containsText" dxfId="440" priority="30" operator="containsText" text="Muy bajo">
      <formula>NOT(ISERROR(SEARCH("Muy bajo",T40)))</formula>
    </cfRule>
    <cfRule type="containsText" dxfId="439" priority="29" operator="containsText" text="Muy Baja'Tabla probabilidad'!">
      <formula>NOT(ISERROR(SEARCH("Muy Baja'Tabla probabilidad'!",T40)))</formula>
    </cfRule>
    <cfRule type="containsText" dxfId="438" priority="28" operator="containsText" text="Muy Baja">
      <formula>NOT(ISERROR(SEARCH("Muy Baja",T40)))</formula>
    </cfRule>
    <cfRule type="containsText" dxfId="437" priority="22" operator="containsText" text="Media">
      <formula>NOT(ISERROR(SEARCH("Media",T40)))</formula>
    </cfRule>
    <cfRule type="containsText" dxfId="435" priority="23" operator="containsText" text="Media">
      <formula>NOT(ISERROR(SEARCH("Media",T40)))</formula>
    </cfRule>
    <cfRule type="containsText" dxfId="434" priority="24" operator="containsText" text="Muy Baja">
      <formula>NOT(ISERROR(SEARCH("Muy Baja",T40)))</formula>
    </cfRule>
    <cfRule type="containsText" dxfId="433" priority="25" operator="containsText" text="Baja">
      <formula>NOT(ISERROR(SEARCH("Baja",T40)))</formula>
    </cfRule>
    <cfRule type="containsText" dxfId="432" priority="26" operator="containsText" text="Muy Baja">
      <formula>NOT(ISERROR(SEARCH("Muy Baja",T40)))</formula>
    </cfRule>
    <cfRule type="cellIs" dxfId="431" priority="38" operator="between">
      <formula>0</formula>
      <formula>2</formula>
    </cfRule>
    <cfRule type="cellIs" dxfId="430" priority="37" operator="between">
      <formula>1</formula>
      <formula>2</formula>
    </cfRule>
  </conditionalFormatting>
  <conditionalFormatting sqref="U10">
    <cfRule type="containsText" dxfId="428" priority="438" operator="containsText" text="Mayor">
      <formula>NOT(ISERROR(SEARCH("Mayor",U10)))</formula>
    </cfRule>
    <cfRule type="containsText" dxfId="427" priority="442" operator="containsText" text="Leve">
      <formula>NOT(ISERROR(SEARCH("Leve",U10)))</formula>
    </cfRule>
    <cfRule type="containsText" dxfId="426" priority="441" operator="containsText" text="Menor">
      <formula>NOT(ISERROR(SEARCH("Menor",U10)))</formula>
    </cfRule>
    <cfRule type="containsText" dxfId="425" priority="440" operator="containsText" text="Moderado">
      <formula>NOT(ISERROR(SEARCH("Moderado",U10)))</formula>
    </cfRule>
    <cfRule type="containsText" dxfId="424" priority="439" operator="containsText" text="Alta">
      <formula>NOT(ISERROR(SEARCH("Alta",U10)))</formula>
    </cfRule>
    <cfRule type="containsText" dxfId="423" priority="437" operator="containsText" text="Catastrófico">
      <formula>NOT(ISERROR(SEARCH("Catastrófico",U10)))</formula>
    </cfRule>
  </conditionalFormatting>
  <conditionalFormatting sqref="U20">
    <cfRule type="containsText" dxfId="422" priority="112" operator="containsText" text="Menor">
      <formula>NOT(ISERROR(SEARCH("Menor",U20)))</formula>
    </cfRule>
    <cfRule type="containsText" dxfId="421" priority="113" operator="containsText" text="Leve">
      <formula>NOT(ISERROR(SEARCH("Leve",U20)))</formula>
    </cfRule>
    <cfRule type="containsText" dxfId="420" priority="109" operator="containsText" text="Mayor">
      <formula>NOT(ISERROR(SEARCH("Mayor",U20)))</formula>
    </cfRule>
    <cfRule type="containsText" dxfId="419" priority="108" operator="containsText" text="Catastrófico">
      <formula>NOT(ISERROR(SEARCH("Catastrófico",U20)))</formula>
    </cfRule>
    <cfRule type="containsText" dxfId="418" priority="110" operator="containsText" text="Alta">
      <formula>NOT(ISERROR(SEARCH("Alta",U20)))</formula>
    </cfRule>
    <cfRule type="containsText" dxfId="417" priority="111" operator="containsText" text="Moderado">
      <formula>NOT(ISERROR(SEARCH("Moderado",U20)))</formula>
    </cfRule>
  </conditionalFormatting>
  <conditionalFormatting sqref="U30">
    <cfRule type="containsText" dxfId="416" priority="78" operator="containsText" text="Moderado">
      <formula>NOT(ISERROR(SEARCH("Moderado",U30)))</formula>
    </cfRule>
    <cfRule type="containsText" dxfId="415" priority="80" operator="containsText" text="Leve">
      <formula>NOT(ISERROR(SEARCH("Leve",U30)))</formula>
    </cfRule>
    <cfRule type="containsText" dxfId="414" priority="79" operator="containsText" text="Menor">
      <formula>NOT(ISERROR(SEARCH("Menor",U30)))</formula>
    </cfRule>
    <cfRule type="containsText" dxfId="413" priority="75" operator="containsText" text="Catastrófico">
      <formula>NOT(ISERROR(SEARCH("Catastrófico",U30)))</formula>
    </cfRule>
    <cfRule type="containsText" dxfId="412" priority="76" operator="containsText" text="Mayor">
      <formula>NOT(ISERROR(SEARCH("Mayor",U30)))</formula>
    </cfRule>
    <cfRule type="containsText" dxfId="411" priority="77" operator="containsText" text="Alta">
      <formula>NOT(ISERROR(SEARCH("Alta",U30)))</formula>
    </cfRule>
  </conditionalFormatting>
  <conditionalFormatting sqref="U40 U50">
    <cfRule type="containsText" dxfId="410" priority="16" operator="containsText" text="Leve">
      <formula>NOT(ISERROR(SEARCH("Leve",U40)))</formula>
    </cfRule>
    <cfRule type="containsText" dxfId="409" priority="15" operator="containsText" text="Menor">
      <formula>NOT(ISERROR(SEARCH("Menor",U40)))</formula>
    </cfRule>
    <cfRule type="containsText" dxfId="408" priority="14" operator="containsText" text="Moderado">
      <formula>NOT(ISERROR(SEARCH("Moderado",U40)))</formula>
    </cfRule>
    <cfRule type="containsText" dxfId="407" priority="13" operator="containsText" text="Alta">
      <formula>NOT(ISERROR(SEARCH("Alta",U40)))</formula>
    </cfRule>
    <cfRule type="containsText" dxfId="406" priority="12" operator="containsText" text="Mayor">
      <formula>NOT(ISERROR(SEARCH("Mayor",U40)))</formula>
    </cfRule>
    <cfRule type="containsText" dxfId="405" priority="11" operator="containsText" text="Catastrófico">
      <formula>NOT(ISERROR(SEARCH("Catastrófico",U40)))</formula>
    </cfRule>
  </conditionalFormatting>
  <conditionalFormatting sqref="U60">
    <cfRule type="containsText" dxfId="404" priority="5" operator="containsText" text="Catastrófico">
      <formula>NOT(ISERROR(SEARCH("Catastrófico",U60)))</formula>
    </cfRule>
    <cfRule type="containsText" dxfId="403" priority="10" operator="containsText" text="Leve">
      <formula>NOT(ISERROR(SEARCH("Leve",U60)))</formula>
    </cfRule>
    <cfRule type="containsText" dxfId="402" priority="9" operator="containsText" text="Menor">
      <formula>NOT(ISERROR(SEARCH("Menor",U60)))</formula>
    </cfRule>
    <cfRule type="containsText" dxfId="401" priority="8" operator="containsText" text="Moderado">
      <formula>NOT(ISERROR(SEARCH("Moderado",U60)))</formula>
    </cfRule>
    <cfRule type="containsText" dxfId="400" priority="7" operator="containsText" text="Alta">
      <formula>NOT(ISERROR(SEARCH("Alta",U60)))</formula>
    </cfRule>
    <cfRule type="containsText" dxfId="399" priority="6" operator="containsText" text="Mayor">
      <formula>NOT(ISERROR(SEARCH("Mayor",U60)))</formula>
    </cfRule>
  </conditionalFormatting>
  <conditionalFormatting sqref="V10">
    <cfRule type="containsText" dxfId="398" priority="401" operator="containsText" text="Extremo">
      <formula>NOT(ISERROR(SEARCH("Extremo",V10)))</formula>
    </cfRule>
    <cfRule type="containsText" dxfId="397" priority="402" operator="containsText" text="Alto">
      <formula>NOT(ISERROR(SEARCH("Alto",V10)))</formula>
    </cfRule>
    <cfRule type="containsText" dxfId="396" priority="403" operator="containsText" text="Bajo">
      <formula>NOT(ISERROR(SEARCH("Bajo",V10)))</formula>
    </cfRule>
    <cfRule type="containsText" dxfId="395" priority="404" operator="containsText" text="Moderado">
      <formula>NOT(ISERROR(SEARCH("Moderado",V10)))</formula>
    </cfRule>
  </conditionalFormatting>
  <conditionalFormatting sqref="V20">
    <cfRule type="containsText" dxfId="394" priority="107" operator="containsText" text="Moderado">
      <formula>NOT(ISERROR(SEARCH("Moderado",V20)))</formula>
    </cfRule>
    <cfRule type="containsText" dxfId="393" priority="104" operator="containsText" text="Extremo">
      <formula>NOT(ISERROR(SEARCH("Extremo",V20)))</formula>
    </cfRule>
    <cfRule type="containsText" dxfId="392" priority="106" operator="containsText" text="Bajo">
      <formula>NOT(ISERROR(SEARCH("Bajo",V20)))</formula>
    </cfRule>
    <cfRule type="containsText" dxfId="391" priority="105" operator="containsText" text="Alto">
      <formula>NOT(ISERROR(SEARCH("Alto",V20)))</formula>
    </cfRule>
  </conditionalFormatting>
  <conditionalFormatting sqref="V30">
    <cfRule type="containsText" dxfId="390" priority="71" operator="containsText" text="Extremo">
      <formula>NOT(ISERROR(SEARCH("Extremo",V30)))</formula>
    </cfRule>
    <cfRule type="containsText" dxfId="389" priority="72" operator="containsText" text="Alto">
      <formula>NOT(ISERROR(SEARCH("Alto",V30)))</formula>
    </cfRule>
    <cfRule type="containsText" dxfId="388" priority="73" operator="containsText" text="Bajo">
      <formula>NOT(ISERROR(SEARCH("Bajo",V30)))</formula>
    </cfRule>
    <cfRule type="containsText" dxfId="387" priority="74" operator="containsText" text="Moderado">
      <formula>NOT(ISERROR(SEARCH("Moderado",V30)))</formula>
    </cfRule>
  </conditionalFormatting>
  <conditionalFormatting sqref="V40 V50">
    <cfRule type="containsText" dxfId="386" priority="236" operator="containsText" text="Extremo">
      <formula>NOT(ISERROR(SEARCH("Extremo",V40)))</formula>
    </cfRule>
    <cfRule type="containsText" dxfId="385" priority="237" operator="containsText" text="Alto">
      <formula>NOT(ISERROR(SEARCH("Alto",V40)))</formula>
    </cfRule>
    <cfRule type="containsText" dxfId="384" priority="238" operator="containsText" text="Bajo">
      <formula>NOT(ISERROR(SEARCH("Bajo",V40)))</formula>
    </cfRule>
    <cfRule type="containsText" dxfId="383" priority="239" operator="containsText" text="Moderado">
      <formula>NOT(ISERROR(SEARCH("Moderado",V40)))</formula>
    </cfRule>
  </conditionalFormatting>
  <conditionalFormatting sqref="V60">
    <cfRule type="containsText" dxfId="382" priority="3" operator="containsText" text="Bajo">
      <formula>NOT(ISERROR(SEARCH("Bajo",V60)))</formula>
    </cfRule>
    <cfRule type="containsText" dxfId="381" priority="1" operator="containsText" text="Extremo">
      <formula>NOT(ISERROR(SEARCH("Extremo",V60)))</formula>
    </cfRule>
    <cfRule type="containsText" dxfId="380" priority="4" operator="containsText" text="Moderado">
      <formula>NOT(ISERROR(SEARCH("Moderado",V60)))</formula>
    </cfRule>
    <cfRule type="containsText" dxfId="379" priority="2" operator="containsText" text="Alto">
      <formula>NOT(ISERROR(SEARCH("Alto",V60)))</formula>
    </cfRule>
  </conditionalFormatting>
  <dataValidations count="2">
    <dataValidation allowBlank="1" showInputMessage="1" showErrorMessage="1" prompt="Enunciar cuál es el control" sqref="M10:M14 E23:E28 E43 E45:E48 E15:E19 M50:M51 E10:E13 M30:M31 M60:M64 E69 E60:E64 E67" xr:uid="{00000000-0002-0000-0600-000000000000}"/>
    <dataValidation type="list" allowBlank="1" showInputMessage="1" showErrorMessage="1" sqref="I26 F10:I25 F26:H27 F28:I69 N10:Q6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3" operator="containsText" id="{5790250D-E3CC-4EBD-835F-F5F4C0703B76}">
            <xm:f>NOT(ISERROR(SEARCH('8- Politicas de admiistracion '!$B$5,T10)))</xm:f>
            <xm:f>'8- Politicas de admiistracion '!$B$5</xm:f>
            <x14:dxf>
              <font>
                <color rgb="FF9C0006"/>
              </font>
              <fill>
                <patternFill>
                  <bgColor rgb="FFFFC7CE"/>
                </patternFill>
              </fill>
            </x14:dxf>
          </x14:cfRule>
          <x14:cfRule type="containsText" priority="462" operator="containsText" id="{877E8953-578D-45F2-A4D3-A91A39387986}">
            <xm:f>NOT(ISERROR(SEARCH('8- Politicas de admiistracion '!$B$5,T10)))</xm:f>
            <xm:f>'8- Politicas de admiistracion '!$B$5</xm:f>
            <x14:dxf>
              <font>
                <color rgb="FF006100"/>
              </font>
              <fill>
                <patternFill>
                  <bgColor rgb="FFC6EFCE"/>
                </patternFill>
              </fill>
            </x14:dxf>
          </x14:cfRule>
          <xm:sqref>T10</xm:sqref>
        </x14:conditionalFormatting>
        <x14:conditionalFormatting xmlns:xm="http://schemas.microsoft.com/office/excel/2006/main">
          <x14:cfRule type="containsText" priority="134"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133" operator="containsText" id="{57159798-2C73-4DDA-BD64-7B7F6BFDA72C}">
            <xm:f>NOT(ISERROR(SEARCH('8- Politicas de admiistracion '!$B$5,T20)))</xm:f>
            <xm:f>'8- Politicas de admiistracion '!$B$5</xm:f>
            <x14:dxf>
              <font>
                <color rgb="FF006100"/>
              </font>
              <fill>
                <patternFill>
                  <bgColor rgb="FFC6EFCE"/>
                </patternFill>
              </fill>
            </x14:dxf>
          </x14:cfRule>
          <xm:sqref>T20</xm:sqref>
        </x14:conditionalFormatting>
        <x14:conditionalFormatting xmlns:xm="http://schemas.microsoft.com/office/excel/2006/main">
          <x14:cfRule type="containsText" priority="100" operator="containsText" id="{F9D14A0D-2C98-4763-B51A-88EB6514CCDC}">
            <xm:f>NOT(ISERROR(SEARCH('8- Politicas de admiistracion '!$B$5,T30)))</xm:f>
            <xm:f>'8- Politicas de admiistracion '!$B$5</xm:f>
            <x14:dxf>
              <font>
                <color rgb="FF006100"/>
              </font>
              <fill>
                <patternFill>
                  <bgColor rgb="FFC6EFCE"/>
                </patternFill>
              </fill>
            </x14:dxf>
          </x14:cfRule>
          <x14:cfRule type="containsText" priority="101" operator="containsText" id="{F8C0FC20-28B8-474F-AEA8-257058152ED3}">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35"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36"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29" zoomScale="80" zoomScaleNormal="80" zoomScalePageLayoutView="70" workbookViewId="0">
      <selection activeCell="B61" sqref="B6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32.7109375" style="17" customWidth="1"/>
    <col min="16" max="16" width="37.28515625" style="17" customWidth="1"/>
    <col min="17" max="17" width="34.5703125" style="17" customWidth="1"/>
    <col min="18" max="269" width="11.42578125" style="17"/>
    <col min="270" max="16384" width="11.42578125" style="22"/>
  </cols>
  <sheetData>
    <row r="1" spans="1:269" s="19" customFormat="1" ht="27.75" customHeight="1">
      <c r="A1" s="655"/>
      <c r="B1" s="655"/>
      <c r="C1" s="655"/>
      <c r="D1" s="655"/>
      <c r="E1" s="655"/>
      <c r="F1" s="651" t="s">
        <v>340</v>
      </c>
      <c r="G1" s="651"/>
      <c r="H1" s="651"/>
      <c r="I1" s="651"/>
      <c r="J1" s="651"/>
      <c r="K1" s="651"/>
      <c r="L1" s="651"/>
      <c r="M1" s="651"/>
      <c r="N1" s="651"/>
      <c r="O1" s="651"/>
      <c r="P1" s="651"/>
      <c r="Q1" s="65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55"/>
      <c r="B2" s="655"/>
      <c r="C2" s="655"/>
      <c r="D2" s="655"/>
      <c r="E2" s="655"/>
      <c r="F2" s="651"/>
      <c r="G2" s="651"/>
      <c r="H2" s="651"/>
      <c r="I2" s="651"/>
      <c r="J2" s="651"/>
      <c r="K2" s="651"/>
      <c r="L2" s="651"/>
      <c r="M2" s="651"/>
      <c r="N2" s="651"/>
      <c r="O2" s="651"/>
      <c r="P2" s="651"/>
      <c r="Q2" s="65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55"/>
      <c r="B3" s="655"/>
      <c r="C3" s="655"/>
      <c r="D3" s="655"/>
      <c r="E3" s="655"/>
      <c r="F3" s="651"/>
      <c r="G3" s="651"/>
      <c r="H3" s="651"/>
      <c r="I3" s="651"/>
      <c r="J3" s="651"/>
      <c r="K3" s="651"/>
      <c r="L3" s="651"/>
      <c r="M3" s="651"/>
      <c r="N3" s="651"/>
      <c r="O3" s="651"/>
      <c r="P3" s="651"/>
      <c r="Q3" s="65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50" t="s">
        <v>258</v>
      </c>
      <c r="B4" s="650"/>
      <c r="C4" s="640" t="s">
        <v>259</v>
      </c>
      <c r="D4" s="641"/>
      <c r="E4" s="641"/>
      <c r="F4" s="641"/>
      <c r="G4" s="641"/>
      <c r="H4" s="641"/>
      <c r="I4" s="641"/>
      <c r="J4" s="641"/>
      <c r="K4" s="641"/>
      <c r="L4" s="641"/>
      <c r="M4" s="641"/>
      <c r="N4" s="641"/>
      <c r="O4" s="641"/>
      <c r="P4" s="641"/>
      <c r="Q4" s="64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50" t="s">
        <v>260</v>
      </c>
      <c r="B5" s="650"/>
      <c r="C5" s="640" t="s">
        <v>261</v>
      </c>
      <c r="D5" s="641"/>
      <c r="E5" s="641"/>
      <c r="F5" s="641"/>
      <c r="G5" s="641"/>
      <c r="H5" s="641"/>
      <c r="I5" s="641"/>
      <c r="J5" s="641"/>
      <c r="K5" s="641"/>
      <c r="L5" s="641"/>
      <c r="M5" s="641"/>
      <c r="N5" s="641"/>
      <c r="O5" s="641"/>
      <c r="P5" s="641"/>
      <c r="Q5" s="64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50" t="s">
        <v>262</v>
      </c>
      <c r="B6" s="650"/>
      <c r="C6" s="643" t="s">
        <v>263</v>
      </c>
      <c r="D6" s="644"/>
      <c r="E6" s="644"/>
      <c r="F6" s="644"/>
      <c r="G6" s="644"/>
      <c r="H6" s="644"/>
      <c r="I6" s="644"/>
      <c r="J6" s="644"/>
      <c r="K6" s="644"/>
      <c r="L6" s="644"/>
      <c r="M6" s="644"/>
      <c r="N6" s="644"/>
      <c r="O6" s="644"/>
      <c r="P6" s="644"/>
      <c r="Q6" s="64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52" t="s">
        <v>341</v>
      </c>
      <c r="B7" s="652"/>
      <c r="C7" s="652"/>
      <c r="D7" s="652"/>
      <c r="E7" s="652"/>
      <c r="F7" s="652" t="s">
        <v>279</v>
      </c>
      <c r="G7" s="652"/>
      <c r="H7" s="652"/>
      <c r="I7" s="90"/>
      <c r="J7" s="653" t="s">
        <v>342</v>
      </c>
      <c r="K7" s="653"/>
      <c r="L7" s="653"/>
      <c r="M7" s="653"/>
      <c r="N7" s="65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607" t="s">
        <v>269</v>
      </c>
      <c r="B8" s="603" t="s">
        <v>315</v>
      </c>
      <c r="C8" s="648" t="s">
        <v>271</v>
      </c>
      <c r="D8" s="656" t="s">
        <v>281</v>
      </c>
      <c r="E8" s="603" t="s">
        <v>265</v>
      </c>
      <c r="F8" s="646" t="s">
        <v>343</v>
      </c>
      <c r="G8" s="646" t="s">
        <v>344</v>
      </c>
      <c r="H8" s="646" t="s">
        <v>345</v>
      </c>
      <c r="I8" s="91"/>
      <c r="J8" s="646" t="s">
        <v>346</v>
      </c>
      <c r="K8" s="646" t="s">
        <v>347</v>
      </c>
      <c r="L8" s="646" t="s">
        <v>348</v>
      </c>
      <c r="M8" s="646" t="s">
        <v>349</v>
      </c>
      <c r="N8" s="646" t="s">
        <v>350</v>
      </c>
      <c r="O8" s="646" t="s">
        <v>351</v>
      </c>
      <c r="P8" s="646" t="s">
        <v>352</v>
      </c>
      <c r="Q8" s="646" t="s">
        <v>353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607"/>
      <c r="B9" s="603"/>
      <c r="C9" s="649"/>
      <c r="D9" s="654"/>
      <c r="E9" s="603"/>
      <c r="F9" s="647"/>
      <c r="G9" s="647"/>
      <c r="H9" s="647"/>
      <c r="I9" s="92"/>
      <c r="J9" s="647"/>
      <c r="K9" s="647"/>
      <c r="L9" s="647"/>
      <c r="M9" s="647"/>
      <c r="N9" s="647"/>
      <c r="O9" s="647"/>
      <c r="P9" s="647"/>
      <c r="Q9" s="64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657">
        <f>'5-. Identificación de Riesgos'!A10</f>
        <v>1</v>
      </c>
      <c r="B10" s="560" t="str">
        <f>'5-. Identificación de Riesgos'!B10</f>
        <v xml:space="preserve">Entrega de información inexacta o desactualizada a usuarios  y partes interesadas </v>
      </c>
      <c r="C10" s="556" t="str">
        <f>'5-. Identificación de Riesgos'!C10</f>
        <v xml:space="preserve"> Registro errado o incompleto de la información solicitada y/o entregada de las propuestas de reordenamiento.</v>
      </c>
      <c r="D10" s="556" t="s">
        <v>354</v>
      </c>
      <c r="E10" s="43" t="str">
        <f>'5-. Identificación de Riesgos'!D10</f>
        <v>1. Información estadística errada o insuficiente.</v>
      </c>
      <c r="F10" s="639" t="str">
        <f>'5-. Identificación de Riesgos'!H10</f>
        <v>Baja - 2</v>
      </c>
      <c r="G10" s="556" t="str">
        <f>'5-. Identificación de Riesgos'!M10</f>
        <v>Moderado - 3</v>
      </c>
      <c r="H10" s="556" t="str">
        <f>'5-. Identificación de Riesgos'!N10</f>
        <v>Moderado - 6</v>
      </c>
      <c r="I10" s="93"/>
      <c r="J10" s="635" t="str">
        <f>'6. Valoración Controles'!T10</f>
        <v>Muy Baja - 1</v>
      </c>
      <c r="K10" s="635" t="str">
        <f>'6. Valoración Controles'!U10</f>
        <v>Menor - 2</v>
      </c>
      <c r="L10" s="660" t="e">
        <f>AVERAGE(#REF!)</f>
        <v>#REF!</v>
      </c>
      <c r="M10" s="560" t="str">
        <f>'6. Valoración Controles'!V10</f>
        <v>Bajo - 2</v>
      </c>
      <c r="N10" s="560" t="s">
        <v>355</v>
      </c>
      <c r="O10" s="627" t="s">
        <v>513</v>
      </c>
      <c r="P10" s="630" t="s">
        <v>502</v>
      </c>
      <c r="Q10" s="630" t="s">
        <v>503</v>
      </c>
    </row>
    <row r="11" spans="1:269" ht="13.5" customHeight="1">
      <c r="A11" s="658"/>
      <c r="B11" s="560"/>
      <c r="C11" s="553"/>
      <c r="D11" s="553"/>
      <c r="E11" s="43" t="str">
        <f>'5-. Identificación de Riesgos'!D11</f>
        <v>2. Falta de inducción, entrenamiento yo capacitación del personal encargado de elaborar las propuestas de reordenamiento y descongestión</v>
      </c>
      <c r="F11" s="552"/>
      <c r="G11" s="659"/>
      <c r="H11" s="553"/>
      <c r="I11" s="93"/>
      <c r="J11" s="635"/>
      <c r="K11" s="635"/>
      <c r="L11" s="660"/>
      <c r="M11" s="560"/>
      <c r="N11" s="560"/>
      <c r="O11" s="628"/>
      <c r="P11" s="631"/>
      <c r="Q11" s="631"/>
    </row>
    <row r="12" spans="1:269" ht="13.5" customHeight="1">
      <c r="A12" s="658"/>
      <c r="B12" s="560"/>
      <c r="C12" s="553"/>
      <c r="D12" s="553"/>
      <c r="E12" s="43" t="str">
        <f>'5-. Identificación de Riesgos'!D12</f>
        <v>3. Falta de información real de las necesidades de los Despachois Judiciales</v>
      </c>
      <c r="F12" s="552"/>
      <c r="G12" s="659"/>
      <c r="H12" s="553"/>
      <c r="I12" s="93"/>
      <c r="J12" s="635"/>
      <c r="K12" s="635"/>
      <c r="L12" s="660"/>
      <c r="M12" s="560"/>
      <c r="N12" s="560"/>
      <c r="O12" s="628"/>
      <c r="P12" s="631"/>
      <c r="Q12" s="631"/>
    </row>
    <row r="13" spans="1:269" ht="13.5" customHeight="1">
      <c r="A13" s="658"/>
      <c r="B13" s="560"/>
      <c r="C13" s="553"/>
      <c r="D13" s="553"/>
      <c r="E13" s="43" t="e">
        <f>'5-. Identificación de Riesgos'!#REF!</f>
        <v>#REF!</v>
      </c>
      <c r="F13" s="552"/>
      <c r="G13" s="659"/>
      <c r="H13" s="553"/>
      <c r="I13" s="93"/>
      <c r="J13" s="635"/>
      <c r="K13" s="635"/>
      <c r="L13" s="660"/>
      <c r="M13" s="560"/>
      <c r="N13" s="560"/>
      <c r="O13" s="628"/>
      <c r="P13" s="631"/>
      <c r="Q13" s="631"/>
    </row>
    <row r="14" spans="1:269" ht="13.5" customHeight="1">
      <c r="A14" s="658"/>
      <c r="B14" s="560"/>
      <c r="C14" s="553"/>
      <c r="D14" s="553"/>
      <c r="E14" s="43" t="e">
        <f>'5-. Identificación de Riesgos'!#REF!</f>
        <v>#REF!</v>
      </c>
      <c r="F14" s="552"/>
      <c r="G14" s="659"/>
      <c r="H14" s="553"/>
      <c r="I14" s="93"/>
      <c r="J14" s="635"/>
      <c r="K14" s="635"/>
      <c r="L14" s="660"/>
      <c r="M14" s="560"/>
      <c r="N14" s="560"/>
      <c r="O14" s="628"/>
      <c r="P14" s="631"/>
      <c r="Q14" s="631"/>
    </row>
    <row r="15" spans="1:269" ht="13.5" customHeight="1">
      <c r="A15" s="658"/>
      <c r="B15" s="560"/>
      <c r="C15" s="553"/>
      <c r="D15" s="553"/>
      <c r="E15" s="43">
        <f>'5-. Identificación de Riesgos'!D16</f>
        <v>0</v>
      </c>
      <c r="F15" s="552"/>
      <c r="G15" s="659"/>
      <c r="H15" s="553"/>
      <c r="I15" s="93"/>
      <c r="J15" s="635"/>
      <c r="K15" s="635"/>
      <c r="L15" s="660"/>
      <c r="M15" s="560"/>
      <c r="N15" s="560"/>
      <c r="O15" s="628"/>
      <c r="P15" s="631"/>
      <c r="Q15" s="631"/>
    </row>
    <row r="16" spans="1:269" ht="13.5" customHeight="1">
      <c r="A16" s="658"/>
      <c r="B16" s="560"/>
      <c r="C16" s="553"/>
      <c r="D16" s="553"/>
      <c r="E16" s="43" t="e">
        <f>'5-. Identificación de Riesgos'!#REF!</f>
        <v>#REF!</v>
      </c>
      <c r="F16" s="552"/>
      <c r="G16" s="659"/>
      <c r="H16" s="553"/>
      <c r="I16" s="93"/>
      <c r="J16" s="635"/>
      <c r="K16" s="635"/>
      <c r="L16" s="660"/>
      <c r="M16" s="560"/>
      <c r="N16" s="560"/>
      <c r="O16" s="628"/>
      <c r="P16" s="631"/>
      <c r="Q16" s="631"/>
    </row>
    <row r="17" spans="1:17" ht="13.5" customHeight="1">
      <c r="A17" s="658"/>
      <c r="B17" s="560"/>
      <c r="C17" s="553"/>
      <c r="D17" s="553"/>
      <c r="E17" s="43">
        <f>'5-. Identificación de Riesgos'!D19</f>
        <v>0</v>
      </c>
      <c r="F17" s="552"/>
      <c r="G17" s="659"/>
      <c r="H17" s="553"/>
      <c r="I17" s="93"/>
      <c r="J17" s="635"/>
      <c r="K17" s="635"/>
      <c r="L17" s="660"/>
      <c r="M17" s="560"/>
      <c r="N17" s="560"/>
      <c r="O17" s="628"/>
      <c r="P17" s="631"/>
      <c r="Q17" s="631"/>
    </row>
    <row r="18" spans="1:17" ht="13.5" customHeight="1">
      <c r="A18" s="658"/>
      <c r="B18" s="560"/>
      <c r="C18" s="553"/>
      <c r="D18" s="553"/>
      <c r="E18" s="43" t="e">
        <f>'5-. Identificación de Riesgos'!#REF!</f>
        <v>#REF!</v>
      </c>
      <c r="F18" s="552"/>
      <c r="G18" s="659"/>
      <c r="H18" s="553"/>
      <c r="I18" s="93"/>
      <c r="J18" s="635"/>
      <c r="K18" s="635"/>
      <c r="L18" s="660"/>
      <c r="M18" s="560"/>
      <c r="N18" s="560"/>
      <c r="O18" s="628"/>
      <c r="P18" s="631"/>
      <c r="Q18" s="631"/>
    </row>
    <row r="19" spans="1:17" ht="13.5" customHeight="1">
      <c r="A19" s="658"/>
      <c r="B19" s="556"/>
      <c r="C19" s="553"/>
      <c r="D19" s="553"/>
      <c r="E19" s="43" t="e">
        <f>'5-. Identificación de Riesgos'!#REF!</f>
        <v>#REF!</v>
      </c>
      <c r="F19" s="552"/>
      <c r="G19" s="659"/>
      <c r="H19" s="553"/>
      <c r="I19" s="94"/>
      <c r="J19" s="636"/>
      <c r="K19" s="636"/>
      <c r="L19" s="661"/>
      <c r="M19" s="556"/>
      <c r="N19" s="556"/>
      <c r="O19" s="629"/>
      <c r="P19" s="632"/>
      <c r="Q19" s="632"/>
    </row>
    <row r="20" spans="1:17" ht="72" customHeight="1">
      <c r="A20" s="657">
        <f>'5-. Identificación de Riesgos'!A20</f>
        <v>2</v>
      </c>
      <c r="B20" s="560" t="str">
        <f>'5-. Identificación de Riesgos'!B20</f>
        <v>Desacierto</v>
      </c>
      <c r="C20" s="556" t="str">
        <f>'5-. Identificación de Riesgos'!C20</f>
        <v>Equivocación o error en la toma de decisiones, respecto a las acciones adoptadas para reordenar o descongestionar el aparato de justicia causada por información estadística errada o insuficiente desgaste administrativo.</v>
      </c>
      <c r="D20" s="556" t="s">
        <v>354</v>
      </c>
      <c r="E20" s="43" t="str">
        <f>'5-. Identificación de Riesgos'!D20</f>
        <v>1. Información estadística errada o insuficiente.</v>
      </c>
      <c r="F20" s="639" t="str">
        <f>'5-. Identificación de Riesgos'!H20</f>
        <v>Baja - 2</v>
      </c>
      <c r="G20" s="556" t="str">
        <f>'5-. Identificación de Riesgos'!M20</f>
        <v>Moderado - 3</v>
      </c>
      <c r="H20" s="556" t="str">
        <f>'5-. Identificación de Riesgos'!N20</f>
        <v>Moderado - 6</v>
      </c>
      <c r="I20" s="93"/>
      <c r="J20" s="635" t="str">
        <f>'6. Valoración Controles'!T20</f>
        <v>Muy Baja - 1</v>
      </c>
      <c r="K20" s="635" t="str">
        <f>'6. Valoración Controles'!U20</f>
        <v>Menor - 2</v>
      </c>
      <c r="L20" s="660" t="e">
        <f>AVERAGE(#REF!)</f>
        <v>#REF!</v>
      </c>
      <c r="M20" s="560" t="str">
        <f>'6. Valoración Controles'!V20</f>
        <v>Bajo - 2</v>
      </c>
      <c r="N20" s="560" t="s">
        <v>355</v>
      </c>
      <c r="O20" s="627" t="s">
        <v>514</v>
      </c>
      <c r="P20" s="630" t="s">
        <v>502</v>
      </c>
      <c r="Q20" s="630" t="s">
        <v>503</v>
      </c>
    </row>
    <row r="21" spans="1:17" ht="43.15" customHeight="1">
      <c r="A21" s="658"/>
      <c r="B21" s="560"/>
      <c r="C21" s="553"/>
      <c r="D21" s="553"/>
      <c r="E21" s="43" t="str">
        <f>'5-. Identificación de Riesgos'!D21</f>
        <v xml:space="preserve">2. Falta de inducción, entrenamiento yo capacitación del personal encargado de elaborar las propuestas de reordenamiento y descongestión. </v>
      </c>
      <c r="F21" s="552"/>
      <c r="G21" s="659"/>
      <c r="H21" s="553"/>
      <c r="I21" s="93"/>
      <c r="J21" s="635"/>
      <c r="K21" s="635"/>
      <c r="L21" s="660"/>
      <c r="M21" s="560"/>
      <c r="N21" s="560"/>
      <c r="O21" s="628"/>
      <c r="P21" s="631"/>
      <c r="Q21" s="631"/>
    </row>
    <row r="22" spans="1:17" ht="45">
      <c r="A22" s="658"/>
      <c r="B22" s="560"/>
      <c r="C22" s="553"/>
      <c r="D22" s="553"/>
      <c r="E22" s="43" t="str">
        <f>'5-. Identificación de Riesgos'!D22</f>
        <v xml:space="preserve">3, Presentación de proipuestas de creación de Juzgados o Servidores Judiciales sin ser necesarias. </v>
      </c>
      <c r="F22" s="552"/>
      <c r="G22" s="659"/>
      <c r="H22" s="553"/>
      <c r="I22" s="93"/>
      <c r="J22" s="635"/>
      <c r="K22" s="635"/>
      <c r="L22" s="660"/>
      <c r="M22" s="560"/>
      <c r="N22" s="560"/>
      <c r="O22" s="628"/>
      <c r="P22" s="631"/>
      <c r="Q22" s="631"/>
    </row>
    <row r="23" spans="1:17">
      <c r="A23" s="658"/>
      <c r="B23" s="560"/>
      <c r="C23" s="553"/>
      <c r="D23" s="553"/>
      <c r="E23" s="43" t="e">
        <f>'5-. Identificación de Riesgos'!#REF!</f>
        <v>#REF!</v>
      </c>
      <c r="F23" s="552"/>
      <c r="G23" s="659"/>
      <c r="H23" s="553"/>
      <c r="I23" s="93"/>
      <c r="J23" s="635"/>
      <c r="K23" s="635"/>
      <c r="L23" s="660"/>
      <c r="M23" s="560"/>
      <c r="N23" s="560"/>
      <c r="O23" s="628"/>
      <c r="P23" s="631"/>
      <c r="Q23" s="631"/>
    </row>
    <row r="24" spans="1:17" ht="14.45" customHeight="1">
      <c r="A24" s="658"/>
      <c r="B24" s="560"/>
      <c r="C24" s="553"/>
      <c r="D24" s="553"/>
      <c r="E24" s="43" t="str">
        <f>'5-. Identificación de Riesgos'!D23</f>
        <v>4,  Presentación de propuestas sin conocer el contexto de la Región.</v>
      </c>
      <c r="F24" s="552"/>
      <c r="G24" s="659"/>
      <c r="H24" s="553"/>
      <c r="I24" s="93"/>
      <c r="J24" s="635"/>
      <c r="K24" s="635"/>
      <c r="L24" s="660"/>
      <c r="M24" s="560"/>
      <c r="N24" s="560"/>
      <c r="O24" s="628"/>
      <c r="P24" s="631"/>
      <c r="Q24" s="631"/>
    </row>
    <row r="25" spans="1:17">
      <c r="A25" s="658"/>
      <c r="B25" s="560"/>
      <c r="C25" s="553"/>
      <c r="D25" s="553"/>
      <c r="E25" s="43">
        <f>'5-. Identificación de Riesgos'!D25</f>
        <v>0</v>
      </c>
      <c r="F25" s="552"/>
      <c r="G25" s="659"/>
      <c r="H25" s="553"/>
      <c r="I25" s="93"/>
      <c r="J25" s="635"/>
      <c r="K25" s="635"/>
      <c r="L25" s="660"/>
      <c r="M25" s="560"/>
      <c r="N25" s="560"/>
      <c r="O25" s="628"/>
      <c r="P25" s="631"/>
      <c r="Q25" s="631"/>
    </row>
    <row r="26" spans="1:17" ht="14.45" customHeight="1">
      <c r="A26" s="658"/>
      <c r="B26" s="560"/>
      <c r="C26" s="553"/>
      <c r="D26" s="553"/>
      <c r="E26" s="43">
        <f>'5-. Identificación de Riesgos'!D26</f>
        <v>0</v>
      </c>
      <c r="F26" s="552"/>
      <c r="G26" s="659"/>
      <c r="H26" s="553"/>
      <c r="I26" s="93"/>
      <c r="J26" s="635"/>
      <c r="K26" s="635"/>
      <c r="L26" s="660"/>
      <c r="M26" s="560"/>
      <c r="N26" s="560"/>
      <c r="O26" s="628"/>
      <c r="P26" s="631"/>
      <c r="Q26" s="631"/>
    </row>
    <row r="27" spans="1:17">
      <c r="A27" s="658"/>
      <c r="B27" s="560"/>
      <c r="C27" s="553"/>
      <c r="D27" s="553"/>
      <c r="E27" s="43">
        <f>'5-. Identificación de Riesgos'!D29</f>
        <v>0</v>
      </c>
      <c r="F27" s="552"/>
      <c r="G27" s="659"/>
      <c r="H27" s="553"/>
      <c r="I27" s="93"/>
      <c r="J27" s="635"/>
      <c r="K27" s="635"/>
      <c r="L27" s="660"/>
      <c r="M27" s="560"/>
      <c r="N27" s="560"/>
      <c r="O27" s="628"/>
      <c r="P27" s="631"/>
      <c r="Q27" s="631"/>
    </row>
    <row r="28" spans="1:17">
      <c r="A28" s="658"/>
      <c r="B28" s="560"/>
      <c r="C28" s="553"/>
      <c r="D28" s="553"/>
      <c r="E28" s="43" t="e">
        <f>'5-. Identificación de Riesgos'!#REF!</f>
        <v>#REF!</v>
      </c>
      <c r="F28" s="552"/>
      <c r="G28" s="659"/>
      <c r="H28" s="553"/>
      <c r="I28" s="93"/>
      <c r="J28" s="635"/>
      <c r="K28" s="635"/>
      <c r="L28" s="660"/>
      <c r="M28" s="560"/>
      <c r="N28" s="560"/>
      <c r="O28" s="628"/>
      <c r="P28" s="631"/>
      <c r="Q28" s="631"/>
    </row>
    <row r="29" spans="1:17">
      <c r="A29" s="658"/>
      <c r="B29" s="556"/>
      <c r="C29" s="553"/>
      <c r="D29" s="553"/>
      <c r="E29" s="43" t="e">
        <f>'5-. Identificación de Riesgos'!#REF!</f>
        <v>#REF!</v>
      </c>
      <c r="F29" s="552"/>
      <c r="G29" s="659"/>
      <c r="H29" s="553"/>
      <c r="I29" s="94"/>
      <c r="J29" s="636"/>
      <c r="K29" s="636"/>
      <c r="L29" s="661"/>
      <c r="M29" s="556"/>
      <c r="N29" s="556"/>
      <c r="O29" s="629"/>
      <c r="P29" s="632"/>
      <c r="Q29" s="632"/>
    </row>
    <row r="30" spans="1:17" ht="72" customHeight="1">
      <c r="A30" s="657">
        <f>'5-. Identificación de Riesgos'!A30</f>
        <v>3</v>
      </c>
      <c r="B30" s="556" t="str">
        <f>'5-. Identificación de Riesgos'!B30</f>
        <v>Incumplimiento o demora en entrega de Documentos (Propuestas, Respuestas  a Peticiones, Informes</v>
      </c>
      <c r="C30" s="556" t="s">
        <v>354</v>
      </c>
      <c r="D30" s="43" t="str">
        <f>'5-. Identificación de Riesgos'!C30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30" s="639">
        <f>'5-. Identificación de Riesgos'!G30</f>
        <v>0</v>
      </c>
      <c r="F30" s="639" t="str">
        <f>'5-. Identificación de Riesgos'!H30</f>
        <v>Muy Baja - 1</v>
      </c>
      <c r="G30" s="556" t="str">
        <f>'5-. Identificación de Riesgos'!M30</f>
        <v>Leve - 1</v>
      </c>
      <c r="H30" s="556" t="str">
        <f>'5-. Identificación de Riesgos'!N30</f>
        <v>Bajo - 1</v>
      </c>
      <c r="I30" s="635">
        <f>'6. Valoración Controles'!S30</f>
        <v>1</v>
      </c>
      <c r="J30" s="635" t="str">
        <f>'6. Valoración Controles'!T30</f>
        <v>Muy Baja - 1</v>
      </c>
      <c r="K30" s="635" t="str">
        <f>'6. Valoración Controles'!U30</f>
        <v>Moderado - 3</v>
      </c>
      <c r="L30" s="560" t="str">
        <f>'6. Valoración Controles'!U30</f>
        <v>Moderado - 3</v>
      </c>
      <c r="M30" s="560" t="str">
        <f>'6. Valoración Controles'!V30</f>
        <v>Moderado - 3</v>
      </c>
      <c r="N30" s="560" t="s">
        <v>355</v>
      </c>
      <c r="O30" s="627" t="s">
        <v>501</v>
      </c>
      <c r="P30" s="630" t="s">
        <v>502</v>
      </c>
      <c r="Q30" s="630" t="s">
        <v>503</v>
      </c>
    </row>
    <row r="31" spans="1:17" ht="43.15" customHeight="1">
      <c r="A31" s="658"/>
      <c r="B31" s="553"/>
      <c r="C31" s="553"/>
      <c r="D31" s="43">
        <f>'5-. Identificación de Riesgos'!C31</f>
        <v>0</v>
      </c>
      <c r="E31" s="552"/>
      <c r="F31" s="552"/>
      <c r="G31" s="659"/>
      <c r="H31" s="553"/>
      <c r="I31" s="635"/>
      <c r="J31" s="635"/>
      <c r="K31" s="635"/>
      <c r="L31" s="560"/>
      <c r="M31" s="560"/>
      <c r="N31" s="560"/>
      <c r="O31" s="628"/>
      <c r="P31" s="631"/>
      <c r="Q31" s="631"/>
    </row>
    <row r="32" spans="1:17" ht="14.45" customHeight="1">
      <c r="A32" s="658"/>
      <c r="B32" s="553"/>
      <c r="C32" s="553"/>
      <c r="D32" s="43">
        <f>'5-. Identificación de Riesgos'!C32</f>
        <v>0</v>
      </c>
      <c r="E32" s="552"/>
      <c r="F32" s="552"/>
      <c r="G32" s="659"/>
      <c r="H32" s="553"/>
      <c r="I32" s="635"/>
      <c r="J32" s="635"/>
      <c r="K32" s="635"/>
      <c r="L32" s="560"/>
      <c r="M32" s="560"/>
      <c r="N32" s="560"/>
      <c r="O32" s="628"/>
      <c r="P32" s="631"/>
      <c r="Q32" s="631"/>
    </row>
    <row r="33" spans="1:17">
      <c r="A33" s="658"/>
      <c r="B33" s="553"/>
      <c r="C33" s="553"/>
      <c r="D33" s="43" t="e">
        <f>'5-. Identificación de Riesgos'!#REF!</f>
        <v>#REF!</v>
      </c>
      <c r="E33" s="552"/>
      <c r="F33" s="552"/>
      <c r="G33" s="659"/>
      <c r="H33" s="553"/>
      <c r="I33" s="635"/>
      <c r="J33" s="635"/>
      <c r="K33" s="635"/>
      <c r="L33" s="560"/>
      <c r="M33" s="560"/>
      <c r="N33" s="560"/>
      <c r="O33" s="628"/>
      <c r="P33" s="631"/>
      <c r="Q33" s="631"/>
    </row>
    <row r="34" spans="1:17" ht="14.45" customHeight="1">
      <c r="A34" s="658"/>
      <c r="B34" s="553"/>
      <c r="C34" s="553"/>
      <c r="D34" s="43">
        <f>'5-. Identificación de Riesgos'!C33</f>
        <v>0</v>
      </c>
      <c r="E34" s="552"/>
      <c r="F34" s="552"/>
      <c r="G34" s="659"/>
      <c r="H34" s="553"/>
      <c r="I34" s="635"/>
      <c r="J34" s="635"/>
      <c r="K34" s="635"/>
      <c r="L34" s="560"/>
      <c r="M34" s="560"/>
      <c r="N34" s="560"/>
      <c r="O34" s="628"/>
      <c r="P34" s="631"/>
      <c r="Q34" s="631"/>
    </row>
    <row r="35" spans="1:17" ht="14.45" customHeight="1">
      <c r="A35" s="658"/>
      <c r="B35" s="553"/>
      <c r="C35" s="553"/>
      <c r="D35" s="43">
        <f>'5-. Identificación de Riesgos'!C35</f>
        <v>0</v>
      </c>
      <c r="E35" s="552"/>
      <c r="F35" s="552"/>
      <c r="G35" s="659"/>
      <c r="H35" s="553"/>
      <c r="I35" s="635"/>
      <c r="J35" s="635"/>
      <c r="K35" s="635"/>
      <c r="L35" s="560"/>
      <c r="M35" s="560"/>
      <c r="N35" s="560"/>
      <c r="O35" s="628"/>
      <c r="P35" s="631"/>
      <c r="Q35" s="631"/>
    </row>
    <row r="36" spans="1:17" ht="14.45" customHeight="1">
      <c r="A36" s="658"/>
      <c r="B36" s="553"/>
      <c r="C36" s="553"/>
      <c r="D36" s="43">
        <f>'5-. Identificación de Riesgos'!C36</f>
        <v>0</v>
      </c>
      <c r="E36" s="552"/>
      <c r="F36" s="552"/>
      <c r="G36" s="659"/>
      <c r="H36" s="553"/>
      <c r="I36" s="635"/>
      <c r="J36" s="635"/>
      <c r="K36" s="635"/>
      <c r="L36" s="560"/>
      <c r="M36" s="560"/>
      <c r="N36" s="560"/>
      <c r="O36" s="628"/>
      <c r="P36" s="631"/>
      <c r="Q36" s="631"/>
    </row>
    <row r="37" spans="1:17">
      <c r="A37" s="658"/>
      <c r="B37" s="553"/>
      <c r="C37" s="553"/>
      <c r="D37" s="43">
        <f>'5-. Identificación de Riesgos'!C39</f>
        <v>0</v>
      </c>
      <c r="E37" s="552"/>
      <c r="F37" s="552"/>
      <c r="G37" s="659"/>
      <c r="H37" s="553"/>
      <c r="I37" s="635"/>
      <c r="J37" s="635"/>
      <c r="K37" s="635"/>
      <c r="L37" s="560"/>
      <c r="M37" s="560"/>
      <c r="N37" s="560"/>
      <c r="O37" s="628"/>
      <c r="P37" s="631"/>
      <c r="Q37" s="631"/>
    </row>
    <row r="38" spans="1:17">
      <c r="A38" s="658"/>
      <c r="B38" s="553"/>
      <c r="C38" s="553"/>
      <c r="D38" s="43" t="e">
        <f>'5-. Identificación de Riesgos'!#REF!</f>
        <v>#REF!</v>
      </c>
      <c r="E38" s="552"/>
      <c r="F38" s="552"/>
      <c r="G38" s="659"/>
      <c r="H38" s="553"/>
      <c r="I38" s="635"/>
      <c r="J38" s="635"/>
      <c r="K38" s="635"/>
      <c r="L38" s="560"/>
      <c r="M38" s="560"/>
      <c r="N38" s="560"/>
      <c r="O38" s="628"/>
      <c r="P38" s="631"/>
      <c r="Q38" s="631"/>
    </row>
    <row r="39" spans="1:17">
      <c r="A39" s="658"/>
      <c r="B39" s="553"/>
      <c r="C39" s="553"/>
      <c r="D39" s="43" t="e">
        <f>'5-. Identificación de Riesgos'!#REF!</f>
        <v>#REF!</v>
      </c>
      <c r="E39" s="552"/>
      <c r="F39" s="552"/>
      <c r="G39" s="659"/>
      <c r="H39" s="553"/>
      <c r="I39" s="636"/>
      <c r="J39" s="636"/>
      <c r="K39" s="636"/>
      <c r="L39" s="556"/>
      <c r="M39" s="556"/>
      <c r="N39" s="556"/>
      <c r="O39" s="629"/>
      <c r="P39" s="632"/>
      <c r="Q39" s="632"/>
    </row>
    <row r="40" spans="1:17" ht="15" hidden="1" customHeight="1">
      <c r="A40" s="637">
        <f>'5-. Identificación de Riesgos'!A40</f>
        <v>4</v>
      </c>
      <c r="B40" s="560" t="str">
        <f>'5-. Identificación de Riesgos'!B40</f>
        <v xml:space="preserve">Recibir dádivas o beneficios a nombre propio o de terceros para, no entregar o entregar información privilegiada o confidencial </v>
      </c>
      <c r="C40" s="556" t="str">
        <f>'5-. Identificación de Riesgos'!C40</f>
        <v xml:space="preserve">Posibilidad de actos indebidos de  los servidores judiciales debido a  la carencia en transparencia, etica y valores </v>
      </c>
      <c r="D40" s="556" t="s">
        <v>354</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639" t="str">
        <f>'5-. Identificación de Riesgos'!H40</f>
        <v>Muy Baja - 1</v>
      </c>
      <c r="G40" s="556" t="str">
        <f>'5-. Identificación de Riesgos'!M40</f>
        <v>Mayor - 4</v>
      </c>
      <c r="H40" s="556" t="str">
        <f>'5-. Identificación de Riesgos'!N40</f>
        <v>Alto  - 4</v>
      </c>
      <c r="I40" s="93"/>
      <c r="J40" s="635" t="str">
        <f>'6. Valoración Controles'!T40</f>
        <v>Muy Baja - 1</v>
      </c>
      <c r="K40" s="635" t="str">
        <f>'6. Valoración Controles'!U40</f>
        <v>Mayor - 4</v>
      </c>
      <c r="L40" s="660" t="e">
        <f>AVERAGE(#REF!)</f>
        <v>#REF!</v>
      </c>
      <c r="M40" s="560" t="str">
        <f>'6. Valoración Controles'!V40</f>
        <v>Alto  - 4</v>
      </c>
      <c r="N40" s="560" t="s">
        <v>356</v>
      </c>
      <c r="O40" s="55"/>
      <c r="P40" s="55"/>
      <c r="Q40" s="55"/>
    </row>
    <row r="41" spans="1:17" ht="60" hidden="1" customHeight="1">
      <c r="A41" s="638"/>
      <c r="B41" s="560"/>
      <c r="C41" s="553"/>
      <c r="D41" s="553"/>
      <c r="E41" s="43" t="str">
        <f>'5-. Identificación de Riesgos'!D41</f>
        <v xml:space="preserve">2. Desconocimiento y no aplicación del Código de Ética y Buen Gobierno.    
</v>
      </c>
      <c r="F41" s="552"/>
      <c r="G41" s="659"/>
      <c r="H41" s="553"/>
      <c r="I41" s="93"/>
      <c r="J41" s="635"/>
      <c r="K41" s="635"/>
      <c r="L41" s="660"/>
      <c r="M41" s="560"/>
      <c r="N41" s="560"/>
      <c r="O41" s="55"/>
      <c r="P41" s="55"/>
      <c r="Q41" s="55"/>
    </row>
    <row r="42" spans="1:17" ht="30" hidden="1">
      <c r="A42" s="638"/>
      <c r="B42" s="560"/>
      <c r="C42" s="553"/>
      <c r="D42" s="553"/>
      <c r="E42" s="43" t="str">
        <f>'5-. Identificación de Riesgos'!D42</f>
        <v>3.Carencia de compromiso  y transparencia de los servidores judiciales</v>
      </c>
      <c r="F42" s="552"/>
      <c r="G42" s="659"/>
      <c r="H42" s="553"/>
      <c r="I42" s="93"/>
      <c r="J42" s="635"/>
      <c r="K42" s="635"/>
      <c r="L42" s="660"/>
      <c r="M42" s="560"/>
      <c r="N42" s="560"/>
      <c r="O42" s="55"/>
      <c r="P42" s="55"/>
      <c r="Q42" s="55"/>
    </row>
    <row r="43" spans="1:17" hidden="1">
      <c r="A43" s="638"/>
      <c r="B43" s="560"/>
      <c r="C43" s="553"/>
      <c r="D43" s="553"/>
      <c r="E43" s="43" t="e">
        <f>'5-. Identificación de Riesgos'!#REF!</f>
        <v>#REF!</v>
      </c>
      <c r="F43" s="552"/>
      <c r="G43" s="659"/>
      <c r="H43" s="553"/>
      <c r="I43" s="93"/>
      <c r="J43" s="635"/>
      <c r="K43" s="635"/>
      <c r="L43" s="660"/>
      <c r="M43" s="560"/>
      <c r="N43" s="560"/>
      <c r="O43" s="55"/>
      <c r="P43" s="55"/>
      <c r="Q43" s="55"/>
    </row>
    <row r="44" spans="1:17" ht="45" hidden="1" customHeight="1">
      <c r="A44" s="638"/>
      <c r="B44" s="560"/>
      <c r="C44" s="553"/>
      <c r="D44" s="553"/>
      <c r="E44" s="43" t="str">
        <f>'5-. Identificación de Riesgos'!D43</f>
        <v>4.Deficiencia de  controles en el trámite  de los documentos</v>
      </c>
      <c r="F44" s="552"/>
      <c r="G44" s="659"/>
      <c r="H44" s="553"/>
      <c r="I44" s="93"/>
      <c r="J44" s="635"/>
      <c r="K44" s="635"/>
      <c r="L44" s="660"/>
      <c r="M44" s="560"/>
      <c r="N44" s="560"/>
      <c r="O44" s="55"/>
      <c r="P44" s="55"/>
      <c r="Q44" s="55"/>
    </row>
    <row r="45" spans="1:17" hidden="1">
      <c r="A45" s="638"/>
      <c r="B45" s="560"/>
      <c r="C45" s="553"/>
      <c r="D45" s="553"/>
      <c r="E45" s="43">
        <f>'5-. Identificación de Riesgos'!D45</f>
        <v>0</v>
      </c>
      <c r="F45" s="552"/>
      <c r="G45" s="659"/>
      <c r="H45" s="553"/>
      <c r="I45" s="93"/>
      <c r="J45" s="635"/>
      <c r="K45" s="635"/>
      <c r="L45" s="660"/>
      <c r="M45" s="560"/>
      <c r="N45" s="560"/>
      <c r="O45" s="55"/>
      <c r="P45" s="55"/>
      <c r="Q45" s="55"/>
    </row>
    <row r="46" spans="1:17" hidden="1">
      <c r="A46" s="638"/>
      <c r="B46" s="560"/>
      <c r="C46" s="553"/>
      <c r="D46" s="553"/>
      <c r="E46" s="43">
        <f>'5-. Identificación de Riesgos'!D46</f>
        <v>0</v>
      </c>
      <c r="F46" s="552"/>
      <c r="G46" s="659"/>
      <c r="H46" s="553"/>
      <c r="I46" s="93"/>
      <c r="J46" s="635"/>
      <c r="K46" s="635"/>
      <c r="L46" s="660"/>
      <c r="M46" s="560"/>
      <c r="N46" s="560"/>
      <c r="O46" s="55"/>
      <c r="P46" s="55"/>
      <c r="Q46" s="55"/>
    </row>
    <row r="47" spans="1:17" hidden="1">
      <c r="A47" s="638"/>
      <c r="B47" s="560"/>
      <c r="C47" s="553"/>
      <c r="D47" s="553"/>
      <c r="E47" s="43">
        <f>'5-. Identificación de Riesgos'!D49</f>
        <v>0</v>
      </c>
      <c r="F47" s="552"/>
      <c r="G47" s="659"/>
      <c r="H47" s="553"/>
      <c r="I47" s="93"/>
      <c r="J47" s="635"/>
      <c r="K47" s="635"/>
      <c r="L47" s="660"/>
      <c r="M47" s="560"/>
      <c r="N47" s="560"/>
      <c r="O47" s="55"/>
      <c r="P47" s="55"/>
      <c r="Q47" s="55"/>
    </row>
    <row r="48" spans="1:17" hidden="1">
      <c r="A48" s="638"/>
      <c r="B48" s="560"/>
      <c r="C48" s="553"/>
      <c r="D48" s="553"/>
      <c r="E48" s="43" t="e">
        <f>'5-. Identificación de Riesgos'!#REF!</f>
        <v>#REF!</v>
      </c>
      <c r="F48" s="552"/>
      <c r="G48" s="659"/>
      <c r="H48" s="553"/>
      <c r="I48" s="93"/>
      <c r="J48" s="635"/>
      <c r="K48" s="635"/>
      <c r="L48" s="660"/>
      <c r="M48" s="560"/>
      <c r="N48" s="560"/>
      <c r="O48" s="55"/>
      <c r="P48" s="55"/>
      <c r="Q48" s="55"/>
    </row>
    <row r="49" spans="1:17" hidden="1">
      <c r="A49" s="638"/>
      <c r="B49" s="556"/>
      <c r="C49" s="553"/>
      <c r="D49" s="553"/>
      <c r="E49" s="43" t="e">
        <f>'5-. Identificación de Riesgos'!#REF!</f>
        <v>#REF!</v>
      </c>
      <c r="F49" s="552"/>
      <c r="G49" s="659"/>
      <c r="H49" s="553"/>
      <c r="I49" s="94"/>
      <c r="J49" s="636"/>
      <c r="K49" s="636"/>
      <c r="L49" s="661"/>
      <c r="M49" s="556"/>
      <c r="N49" s="556"/>
      <c r="O49" s="55"/>
      <c r="P49" s="55"/>
      <c r="Q49" s="55"/>
    </row>
    <row r="50" spans="1:17" ht="87" hidden="1" customHeight="1">
      <c r="A50" s="637">
        <f>'5-. Identificación de Riesgos'!A50</f>
        <v>5</v>
      </c>
      <c r="B50" s="556" t="str">
        <f>'5-. Identificación de Riesgos'!B50</f>
        <v>Ofrecer, prometer, entregar, aceptar o solicitar una ventaja indebida para buscar agilizar la creación de cargos,  traslados,  transformación  o  supresión de cargos o   en busca de un beneficio propio o de terceros</v>
      </c>
      <c r="C50" s="556" t="s">
        <v>354</v>
      </c>
      <c r="D50" s="43" t="str">
        <f>'5-. Identificación de Riesgos'!C50</f>
        <v xml:space="preserve">Manejo inadecuado de la información para  favorecer a terceros en la creación de cargos,  traslados,  transformación  o  supresión de cargos o   en busca de un beneficio propio o de tercero </v>
      </c>
      <c r="E50" s="639">
        <f>'5-. Identificación de Riesgos'!G50</f>
        <v>0</v>
      </c>
      <c r="F50" s="639" t="str">
        <f>'5-. Identificación de Riesgos'!H50</f>
        <v>Muy Baja - 1</v>
      </c>
      <c r="G50" s="633" t="str">
        <f>'5-. Identificación de Riesgos'!M50</f>
        <v>Mayor - 4</v>
      </c>
      <c r="H50" s="556" t="str">
        <f>'5-. Identificación de Riesgos'!N50</f>
        <v>Alto  - 4</v>
      </c>
      <c r="I50" s="635">
        <f>'6. Valoración Controles'!S50</f>
        <v>0.35</v>
      </c>
      <c r="J50" s="635" t="str">
        <f>'6. Valoración Controles'!T50</f>
        <v>Muy Baja - 1</v>
      </c>
      <c r="K50" s="635" t="str">
        <f>'6. Valoración Controles'!U50</f>
        <v>Mayor - 4</v>
      </c>
      <c r="L50" s="560" t="str">
        <f>'6. Valoración Controles'!U50</f>
        <v>Mayor - 4</v>
      </c>
      <c r="M50" s="560" t="str">
        <f>'6. Valoración Controles'!V50</f>
        <v>Alto  - 4</v>
      </c>
      <c r="N50" s="560" t="s">
        <v>355</v>
      </c>
      <c r="O50" s="55"/>
      <c r="P50" s="55"/>
      <c r="Q50" s="55"/>
    </row>
    <row r="51" spans="1:17" hidden="1">
      <c r="A51" s="638"/>
      <c r="B51" s="553"/>
      <c r="C51" s="553"/>
      <c r="D51" s="43">
        <f>'5-. Identificación de Riesgos'!C51</f>
        <v>0</v>
      </c>
      <c r="E51" s="552"/>
      <c r="F51" s="552"/>
      <c r="G51" s="634"/>
      <c r="H51" s="553"/>
      <c r="I51" s="635"/>
      <c r="J51" s="635"/>
      <c r="K51" s="635"/>
      <c r="L51" s="560"/>
      <c r="M51" s="560"/>
      <c r="N51" s="560"/>
      <c r="O51" s="55"/>
      <c r="P51" s="55"/>
      <c r="Q51" s="55"/>
    </row>
    <row r="52" spans="1:17" hidden="1">
      <c r="A52" s="638"/>
      <c r="B52" s="553"/>
      <c r="C52" s="553"/>
      <c r="D52" s="43">
        <f>'5-. Identificación de Riesgos'!C52</f>
        <v>0</v>
      </c>
      <c r="E52" s="552"/>
      <c r="F52" s="552"/>
      <c r="G52" s="634"/>
      <c r="H52" s="553"/>
      <c r="I52" s="635"/>
      <c r="J52" s="635"/>
      <c r="K52" s="635"/>
      <c r="L52" s="560"/>
      <c r="M52" s="560"/>
      <c r="N52" s="560"/>
      <c r="O52" s="55"/>
      <c r="P52" s="55"/>
      <c r="Q52" s="55"/>
    </row>
    <row r="53" spans="1:17" hidden="1">
      <c r="A53" s="638"/>
      <c r="B53" s="553"/>
      <c r="C53" s="553"/>
      <c r="D53" s="43" t="e">
        <f>'5-. Identificación de Riesgos'!#REF!</f>
        <v>#REF!</v>
      </c>
      <c r="E53" s="552"/>
      <c r="F53" s="552"/>
      <c r="G53" s="634"/>
      <c r="H53" s="553"/>
      <c r="I53" s="635"/>
      <c r="J53" s="635"/>
      <c r="K53" s="635"/>
      <c r="L53" s="560"/>
      <c r="M53" s="560"/>
      <c r="N53" s="560"/>
      <c r="O53" s="55"/>
      <c r="P53" s="55"/>
      <c r="Q53" s="55"/>
    </row>
    <row r="54" spans="1:17" hidden="1">
      <c r="A54" s="638"/>
      <c r="B54" s="553"/>
      <c r="C54" s="553"/>
      <c r="D54" s="43">
        <f>'5-. Identificación de Riesgos'!C53</f>
        <v>0</v>
      </c>
      <c r="E54" s="552"/>
      <c r="F54" s="552"/>
      <c r="G54" s="634"/>
      <c r="H54" s="553"/>
      <c r="I54" s="635"/>
      <c r="J54" s="635"/>
      <c r="K54" s="635"/>
      <c r="L54" s="560"/>
      <c r="M54" s="560"/>
      <c r="N54" s="560"/>
      <c r="O54" s="55"/>
      <c r="P54" s="55"/>
      <c r="Q54" s="55"/>
    </row>
    <row r="55" spans="1:17" hidden="1">
      <c r="A55" s="638"/>
      <c r="B55" s="553"/>
      <c r="C55" s="553"/>
      <c r="D55" s="43">
        <f>'5-. Identificación de Riesgos'!C55</f>
        <v>0</v>
      </c>
      <c r="E55" s="552"/>
      <c r="F55" s="552"/>
      <c r="G55" s="634"/>
      <c r="H55" s="553"/>
      <c r="I55" s="635"/>
      <c r="J55" s="635"/>
      <c r="K55" s="635"/>
      <c r="L55" s="560"/>
      <c r="M55" s="560"/>
      <c r="N55" s="560"/>
      <c r="O55" s="55"/>
      <c r="P55" s="55"/>
      <c r="Q55" s="55"/>
    </row>
    <row r="56" spans="1:17" hidden="1">
      <c r="A56" s="638"/>
      <c r="B56" s="553"/>
      <c r="C56" s="553"/>
      <c r="D56" s="43">
        <f>'5-. Identificación de Riesgos'!C56</f>
        <v>0</v>
      </c>
      <c r="E56" s="552"/>
      <c r="F56" s="552"/>
      <c r="G56" s="634"/>
      <c r="H56" s="553"/>
      <c r="I56" s="635"/>
      <c r="J56" s="635"/>
      <c r="K56" s="635"/>
      <c r="L56" s="560"/>
      <c r="M56" s="560"/>
      <c r="N56" s="560"/>
      <c r="O56" s="55"/>
      <c r="P56" s="55"/>
      <c r="Q56" s="55"/>
    </row>
    <row r="57" spans="1:17" hidden="1">
      <c r="A57" s="638"/>
      <c r="B57" s="553"/>
      <c r="C57" s="553"/>
      <c r="D57" s="43">
        <f>'5-. Identificación de Riesgos'!C59</f>
        <v>0</v>
      </c>
      <c r="E57" s="552"/>
      <c r="F57" s="552"/>
      <c r="G57" s="634"/>
      <c r="H57" s="553"/>
      <c r="I57" s="635"/>
      <c r="J57" s="635"/>
      <c r="K57" s="635"/>
      <c r="L57" s="560"/>
      <c r="M57" s="560"/>
      <c r="N57" s="560"/>
      <c r="O57" s="55"/>
      <c r="P57" s="55"/>
      <c r="Q57" s="55"/>
    </row>
    <row r="58" spans="1:17" hidden="1">
      <c r="A58" s="638"/>
      <c r="B58" s="553"/>
      <c r="C58" s="553"/>
      <c r="D58" s="43" t="e">
        <f>'5-. Identificación de Riesgos'!#REF!</f>
        <v>#REF!</v>
      </c>
      <c r="E58" s="552"/>
      <c r="F58" s="552"/>
      <c r="G58" s="634"/>
      <c r="H58" s="553"/>
      <c r="I58" s="635"/>
      <c r="J58" s="635"/>
      <c r="K58" s="635"/>
      <c r="L58" s="560"/>
      <c r="M58" s="560"/>
      <c r="N58" s="560"/>
      <c r="O58" s="55"/>
      <c r="P58" s="55"/>
      <c r="Q58" s="55"/>
    </row>
    <row r="59" spans="1:17" hidden="1">
      <c r="A59" s="638"/>
      <c r="B59" s="553"/>
      <c r="C59" s="553"/>
      <c r="D59" s="43" t="e">
        <f>'5-. Identificación de Riesgos'!#REF!</f>
        <v>#REF!</v>
      </c>
      <c r="E59" s="552"/>
      <c r="F59" s="552"/>
      <c r="G59" s="634"/>
      <c r="H59" s="553"/>
      <c r="I59" s="636"/>
      <c r="J59" s="636"/>
      <c r="K59" s="636"/>
      <c r="L59" s="556"/>
      <c r="M59" s="556"/>
      <c r="N59" s="556"/>
      <c r="O59" s="55"/>
      <c r="P59" s="55"/>
      <c r="Q59" s="55"/>
    </row>
  </sheetData>
  <mergeCells count="98">
    <mergeCell ref="O10:O19"/>
    <mergeCell ref="O20:O29"/>
    <mergeCell ref="P10:P19"/>
    <mergeCell ref="Q10:Q19"/>
    <mergeCell ref="P20:P29"/>
    <mergeCell ref="Q20:Q29"/>
    <mergeCell ref="A30:A39"/>
    <mergeCell ref="B30:B39"/>
    <mergeCell ref="C30:C39"/>
    <mergeCell ref="F30:F39"/>
    <mergeCell ref="E30:E39"/>
    <mergeCell ref="G30:G39"/>
    <mergeCell ref="H30:H39"/>
    <mergeCell ref="J30:J39"/>
    <mergeCell ref="K30:K39"/>
    <mergeCell ref="L30:L39"/>
    <mergeCell ref="I30:I39"/>
    <mergeCell ref="M20:M29"/>
    <mergeCell ref="N20:N29"/>
    <mergeCell ref="A40:A49"/>
    <mergeCell ref="B40:B49"/>
    <mergeCell ref="C40:C49"/>
    <mergeCell ref="D40:D49"/>
    <mergeCell ref="F40:F49"/>
    <mergeCell ref="G40:G49"/>
    <mergeCell ref="H40:H49"/>
    <mergeCell ref="J40:J49"/>
    <mergeCell ref="K40:K49"/>
    <mergeCell ref="L40:L49"/>
    <mergeCell ref="M40:M49"/>
    <mergeCell ref="N40:N4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G50:G59"/>
    <mergeCell ref="I50:I59"/>
    <mergeCell ref="J50:J59"/>
    <mergeCell ref="K50:K59"/>
    <mergeCell ref="L50:L59"/>
    <mergeCell ref="O30:O39"/>
    <mergeCell ref="P30:P39"/>
    <mergeCell ref="Q30:Q39"/>
    <mergeCell ref="M50:M59"/>
    <mergeCell ref="H50:H59"/>
    <mergeCell ref="N50:N59"/>
    <mergeCell ref="M30:M39"/>
    <mergeCell ref="N30:N39"/>
  </mergeCells>
  <conditionalFormatting sqref="E30">
    <cfRule type="containsText" dxfId="378" priority="264" operator="containsText" text="Muy Baja">
      <formula>NOT(ISERROR(SEARCH("Muy Baja",E30)))</formula>
    </cfRule>
    <cfRule type="containsText" dxfId="377" priority="270" operator="containsText" text="Media">
      <formula>NOT(ISERROR(SEARCH("Media",E30)))</formula>
    </cfRule>
    <cfRule type="containsText" dxfId="376" priority="269" operator="containsText" text="Alta">
      <formula>NOT(ISERROR(SEARCH("Alta",E30)))</formula>
    </cfRule>
    <cfRule type="containsText" dxfId="375" priority="266" operator="containsText" text="Muy Baja">
      <formula>NOT(ISERROR(SEARCH("Muy Baja",E30)))</formula>
    </cfRule>
    <cfRule type="containsText" dxfId="374" priority="267" operator="containsText" text="Muy Baja'Tabla probabilidad'!">
      <formula>NOT(ISERROR(SEARCH("Muy Baja'Tabla probabilidad'!",E30)))</formula>
    </cfRule>
    <cfRule type="containsText" dxfId="373" priority="268" operator="containsText" text="Muy bajo">
      <formula>NOT(ISERROR(SEARCH("Muy bajo",E30)))</formula>
    </cfRule>
    <cfRule type="cellIs" dxfId="371" priority="275" operator="between">
      <formula>1</formula>
      <formula>2</formula>
    </cfRule>
    <cfRule type="cellIs" dxfId="370" priority="276" operator="between">
      <formula>0</formula>
      <formula>2</formula>
    </cfRule>
    <cfRule type="containsText" dxfId="368" priority="272" operator="containsText" text="Muy baja">
      <formula>NOT(ISERROR(SEARCH("Muy baja",E30)))</formula>
    </cfRule>
    <cfRule type="containsText" dxfId="367" priority="271" operator="containsText" text="Baja">
      <formula>NOT(ISERROR(SEARCH("Baja",E30)))</formula>
    </cfRule>
    <cfRule type="containsText" dxfId="366" priority="263" operator="containsText" text="Baja">
      <formula>NOT(ISERROR(SEARCH("Baja",E30)))</formula>
    </cfRule>
  </conditionalFormatting>
  <conditionalFormatting sqref="E50">
    <cfRule type="containsText" dxfId="365" priority="211" operator="containsText" text="Muy Baja">
      <formula>NOT(ISERROR(SEARCH("Muy Baja",E50)))</formula>
    </cfRule>
    <cfRule type="containsText" dxfId="364" priority="216" operator="containsText" text="Alta">
      <formula>NOT(ISERROR(SEARCH("Alta",E50)))</formula>
    </cfRule>
    <cfRule type="containsText" dxfId="363" priority="217" operator="containsText" text="Media">
      <formula>NOT(ISERROR(SEARCH("Media",E50)))</formula>
    </cfRule>
    <cfRule type="containsText" dxfId="362" priority="218" operator="containsText" text="Baja">
      <formula>NOT(ISERROR(SEARCH("Baja",E50)))</formula>
    </cfRule>
    <cfRule type="cellIs" dxfId="361" priority="223" operator="between">
      <formula>0</formula>
      <formula>2</formula>
    </cfRule>
    <cfRule type="containsText" dxfId="360" priority="210" operator="containsText" text="Baja">
      <formula>NOT(ISERROR(SEARCH("Baja",E50)))</formula>
    </cfRule>
    <cfRule type="containsText" dxfId="357" priority="219" operator="containsText" text="Muy baja">
      <formula>NOT(ISERROR(SEARCH("Muy baja",E50)))</formula>
    </cfRule>
    <cfRule type="cellIs" dxfId="356" priority="222" operator="between">
      <formula>1</formula>
      <formula>2</formula>
    </cfRule>
    <cfRule type="containsText" dxfId="355" priority="213" operator="containsText" text="Muy Baja">
      <formula>NOT(ISERROR(SEARCH("Muy Baja",E50)))</formula>
    </cfRule>
    <cfRule type="containsText" dxfId="354" priority="215" operator="containsText" text="Muy bajo">
      <formula>NOT(ISERROR(SEARCH("Muy bajo",E50)))</formula>
    </cfRule>
    <cfRule type="containsText" dxfId="353" priority="214" operator="containsText" text="Muy Baja'Tabla probabilidad'!">
      <formula>NOT(ISERROR(SEARCH("Muy Baja'Tabla probabilidad'!",E50)))</formula>
    </cfRule>
  </conditionalFormatting>
  <conditionalFormatting sqref="E30:F30">
    <cfRule type="containsText" dxfId="352" priority="61" operator="containsText" text="Baja">
      <formula>NOT(ISERROR(SEARCH("Baja",E30)))</formula>
    </cfRule>
    <cfRule type="containsText" dxfId="351" priority="64" operator="containsText" text="Media">
      <formula>NOT(ISERROR(SEARCH("Media",E30)))</formula>
    </cfRule>
    <cfRule type="containsText" dxfId="350" priority="65" operator="containsText" text="Media">
      <formula>NOT(ISERROR(SEARCH("Media",E30)))</formula>
    </cfRule>
    <cfRule type="containsText" dxfId="349" priority="63" operator="containsText" text="Alta">
      <formula>NOT(ISERROR(SEARCH("Alta",E30)))</formula>
    </cfRule>
    <cfRule type="containsText" dxfId="348" priority="69" operator="containsText" text="Muy Baja">
      <formula>NOT(ISERROR(SEARCH("Muy Baja",E30)))</formula>
    </cfRule>
    <cfRule type="containsText" dxfId="347" priority="70" operator="containsText" text="Muy Baja">
      <formula>NOT(ISERROR(SEARCH("Muy Baja",E30)))</formula>
    </cfRule>
    <cfRule type="containsText" dxfId="346" priority="60" operator="containsText" text="Muy Baja">
      <formula>NOT(ISERROR(SEARCH("Muy Baja",E30)))</formula>
    </cfRule>
    <cfRule type="containsText" dxfId="345" priority="62" operator="containsText" text="Muy Alta">
      <formula>NOT(ISERROR(SEARCH("Muy Alta",E30)))</formula>
    </cfRule>
    <cfRule type="containsText" dxfId="344" priority="66" operator="containsText" text="Media">
      <formula>NOT(ISERROR(SEARCH("Media",E30)))</formula>
    </cfRule>
  </conditionalFormatting>
  <conditionalFormatting sqref="E50:F50">
    <cfRule type="containsText" dxfId="343" priority="39" operator="containsText" text="Baja">
      <formula>NOT(ISERROR(SEARCH("Baja",E50)))</formula>
    </cfRule>
    <cfRule type="containsText" dxfId="342" priority="40" operator="containsText" text="Muy Alta">
      <formula>NOT(ISERROR(SEARCH("Muy Alta",E50)))</formula>
    </cfRule>
    <cfRule type="containsText" dxfId="341" priority="41" operator="containsText" text="Alta">
      <formula>NOT(ISERROR(SEARCH("Alta",E50)))</formula>
    </cfRule>
    <cfRule type="containsText" dxfId="340" priority="48" operator="containsText" text="Muy Baja">
      <formula>NOT(ISERROR(SEARCH("Muy Baja",E50)))</formula>
    </cfRule>
    <cfRule type="containsText" dxfId="339" priority="47" operator="containsText" text="Muy Baja">
      <formula>NOT(ISERROR(SEARCH("Muy Baja",E50)))</formula>
    </cfRule>
    <cfRule type="containsText" dxfId="338" priority="44" operator="containsText" text="Media">
      <formula>NOT(ISERROR(SEARCH("Media",E50)))</formula>
    </cfRule>
    <cfRule type="containsText" dxfId="337" priority="38" operator="containsText" text="Muy Baja">
      <formula>NOT(ISERROR(SEARCH("Muy Baja",E50)))</formula>
    </cfRule>
    <cfRule type="containsText" dxfId="336" priority="43" operator="containsText" text="Media">
      <formula>NOT(ISERROR(SEARCH("Media",E50)))</formula>
    </cfRule>
    <cfRule type="containsText" dxfId="335" priority="42" operator="containsText" text="Media">
      <formula>NOT(ISERROR(SEARCH("Media",E50)))</formula>
    </cfRule>
  </conditionalFormatting>
  <conditionalFormatting sqref="F10 F20">
    <cfRule type="containsText" dxfId="334" priority="649" operator="containsText" text="Media">
      <formula>NOT(ISERROR(SEARCH("Media",F10)))</formula>
    </cfRule>
    <cfRule type="containsText" dxfId="333" priority="652" operator="containsText" text="Muy Baja">
      <formula>NOT(ISERROR(SEARCH("Muy Baja",F10)))</formula>
    </cfRule>
    <cfRule type="containsText" dxfId="332" priority="653" operator="containsText" text="Baja">
      <formula>NOT(ISERROR(SEARCH("Baja",F10)))</formula>
    </cfRule>
    <cfRule type="containsText" dxfId="331" priority="654" operator="containsText" text="Muy Baja">
      <formula>NOT(ISERROR(SEARCH("Muy Baja",F10)))</formula>
    </cfRule>
    <cfRule type="containsText" dxfId="330" priority="655" operator="containsText" text="Muy Baja">
      <formula>NOT(ISERROR(SEARCH("Muy Baja",F10)))</formula>
    </cfRule>
    <cfRule type="containsText" dxfId="329" priority="656" operator="containsText" text="Muy Baja">
      <formula>NOT(ISERROR(SEARCH("Muy Baja",F10)))</formula>
    </cfRule>
    <cfRule type="containsText" dxfId="328" priority="657" operator="containsText" text="Muy Baja'Tabla probabilidad'!">
      <formula>NOT(ISERROR(SEARCH("Muy Baja'Tabla probabilidad'!",F10)))</formula>
    </cfRule>
    <cfRule type="containsText" dxfId="327" priority="658" operator="containsText" text="Muy bajo">
      <formula>NOT(ISERROR(SEARCH("Muy bajo",F10)))</formula>
    </cfRule>
    <cfRule type="containsText" dxfId="326" priority="659" operator="containsText" text="Alta">
      <formula>NOT(ISERROR(SEARCH("Alta",F10)))</formula>
    </cfRule>
    <cfRule type="containsText" dxfId="325" priority="660" operator="containsText" text="Media">
      <formula>NOT(ISERROR(SEARCH("Media",F10)))</formula>
    </cfRule>
    <cfRule type="containsText" dxfId="324" priority="661" operator="containsText" text="Baja">
      <formula>NOT(ISERROR(SEARCH("Baja",F10)))</formula>
    </cfRule>
    <cfRule type="containsText" dxfId="323" priority="662" operator="containsText" text="Muy baja">
      <formula>NOT(ISERROR(SEARCH("Muy baja",F10)))</formula>
    </cfRule>
    <cfRule type="cellIs" dxfId="320" priority="665" operator="between">
      <formula>1</formula>
      <formula>2</formula>
    </cfRule>
    <cfRule type="containsText" dxfId="319" priority="648" operator="containsText" text="Alta">
      <formula>NOT(ISERROR(SEARCH("Alta",F10)))</formula>
    </cfRule>
    <cfRule type="containsText" dxfId="318" priority="646" operator="containsText" text="Muy Alta">
      <formula>NOT(ISERROR(SEARCH("Muy Alta",F10)))</formula>
    </cfRule>
    <cfRule type="containsText" dxfId="317" priority="645" operator="containsText" text="Baja">
      <formula>NOT(ISERROR(SEARCH("Baja",F10)))</formula>
    </cfRule>
    <cfRule type="containsText" dxfId="316" priority="644" operator="containsText" text="Muy Baja">
      <formula>NOT(ISERROR(SEARCH("Muy Baja",F10)))</formula>
    </cfRule>
    <cfRule type="containsText" dxfId="315" priority="650" operator="containsText" text="Media">
      <formula>NOT(ISERROR(SEARCH("Media",F10)))</formula>
    </cfRule>
    <cfRule type="cellIs" dxfId="314" priority="666" operator="between">
      <formula>0</formula>
      <formula>2</formula>
    </cfRule>
    <cfRule type="containsText" dxfId="313" priority="651" operator="containsText" text="Media">
      <formula>NOT(ISERROR(SEARCH("Media",F10)))</formula>
    </cfRule>
  </conditionalFormatting>
  <conditionalFormatting sqref="F30">
    <cfRule type="containsText" dxfId="311" priority="67" operator="containsText" text="Muy Baja">
      <formula>NOT(ISERROR(SEARCH("Muy Baja",F30)))</formula>
    </cfRule>
    <cfRule type="containsText" dxfId="310" priority="68" operator="containsText" text="Baja">
      <formula>NOT(ISERROR(SEARCH("Baja",F30)))</formula>
    </cfRule>
    <cfRule type="containsText" dxfId="309" priority="71" operator="containsText" text="Muy Baja">
      <formula>NOT(ISERROR(SEARCH("Muy Baja",F30)))</formula>
    </cfRule>
    <cfRule type="containsText" dxfId="308" priority="72" operator="containsText" text="Muy Baja'Tabla probabilidad'!">
      <formula>NOT(ISERROR(SEARCH("Muy Baja'Tabla probabilidad'!",F30)))</formula>
    </cfRule>
    <cfRule type="containsText" dxfId="307" priority="73" operator="containsText" text="Muy bajo">
      <formula>NOT(ISERROR(SEARCH("Muy bajo",F30)))</formula>
    </cfRule>
    <cfRule type="containsText" dxfId="305" priority="74" operator="containsText" text="Alta">
      <formula>NOT(ISERROR(SEARCH("Alta",F30)))</formula>
    </cfRule>
    <cfRule type="containsText" dxfId="304" priority="76" operator="containsText" text="Baja">
      <formula>NOT(ISERROR(SEARCH("Baja",F30)))</formula>
    </cfRule>
    <cfRule type="cellIs" dxfId="303" priority="80" operator="between">
      <formula>1</formula>
      <formula>2</formula>
    </cfRule>
    <cfRule type="containsText" dxfId="302" priority="75" operator="containsText" text="Media">
      <formula>NOT(ISERROR(SEARCH("Media",F30)))</formula>
    </cfRule>
    <cfRule type="cellIs" dxfId="301" priority="81" operator="between">
      <formula>0</formula>
      <formula>2</formula>
    </cfRule>
    <cfRule type="containsText" dxfId="300" priority="77" operator="containsText" text="Muy baja">
      <formula>NOT(ISERROR(SEARCH("Muy baja",F30)))</formula>
    </cfRule>
  </conditionalFormatting>
  <conditionalFormatting sqref="F40">
    <cfRule type="containsText" dxfId="299" priority="308" operator="containsText" text="Muy Baja">
      <formula>NOT(ISERROR(SEARCH("Muy Baja",F40)))</formula>
    </cfRule>
    <cfRule type="containsText" dxfId="298" priority="324" operator="containsText" text="Baja">
      <formula>NOT(ISERROR(SEARCH("Baja",F40)))</formula>
    </cfRule>
    <cfRule type="containsText" dxfId="297" priority="319" operator="containsText" text="Muy Baja">
      <formula>NOT(ISERROR(SEARCH("Muy Baja",F40)))</formula>
    </cfRule>
    <cfRule type="containsText" dxfId="296" priority="318" operator="containsText" text="Muy Baja">
      <formula>NOT(ISERROR(SEARCH("Muy Baja",F40)))</formula>
    </cfRule>
    <cfRule type="containsText" dxfId="295" priority="317" operator="containsText" text="Muy Baja">
      <formula>NOT(ISERROR(SEARCH("Muy Baja",F40)))</formula>
    </cfRule>
    <cfRule type="containsText" dxfId="294" priority="315" operator="containsText" text="Muy Baja">
      <formula>NOT(ISERROR(SEARCH("Muy Baja",F40)))</formula>
    </cfRule>
    <cfRule type="containsText" dxfId="293" priority="314" operator="containsText" text="Media">
      <formula>NOT(ISERROR(SEARCH("Media",F40)))</formula>
    </cfRule>
    <cfRule type="cellIs" dxfId="292" priority="328" operator="between">
      <formula>1</formula>
      <formula>2</formula>
    </cfRule>
    <cfRule type="containsText" dxfId="291" priority="313" operator="containsText" text="Media">
      <formula>NOT(ISERROR(SEARCH("Media",F40)))</formula>
    </cfRule>
    <cfRule type="containsText" dxfId="290" priority="312" operator="containsText" text="Media">
      <formula>NOT(ISERROR(SEARCH("Media",F40)))</formula>
    </cfRule>
    <cfRule type="containsText" dxfId="289" priority="311" operator="containsText" text="Alta">
      <formula>NOT(ISERROR(SEARCH("Alta",F40)))</formula>
    </cfRule>
    <cfRule type="containsText" dxfId="288" priority="310" operator="containsText" text="Muy Alta">
      <formula>NOT(ISERROR(SEARCH("Muy Alta",F40)))</formula>
    </cfRule>
    <cfRule type="containsText" dxfId="287" priority="309" operator="containsText" text="Baja">
      <formula>NOT(ISERROR(SEARCH("Baja",F40)))</formula>
    </cfRule>
    <cfRule type="containsText" dxfId="286" priority="320" operator="containsText" text="Muy Baja'Tabla probabilidad'!">
      <formula>NOT(ISERROR(SEARCH("Muy Baja'Tabla probabilidad'!",F40)))</formula>
    </cfRule>
    <cfRule type="cellIs" dxfId="283" priority="329" operator="between">
      <formula>0</formula>
      <formula>2</formula>
    </cfRule>
    <cfRule type="containsText" dxfId="282" priority="316" operator="containsText" text="Baja">
      <formula>NOT(ISERROR(SEARCH("Baja",F40)))</formula>
    </cfRule>
    <cfRule type="containsText" dxfId="281" priority="325" operator="containsText" text="Muy baja">
      <formula>NOT(ISERROR(SEARCH("Muy baja",F40)))</formula>
    </cfRule>
    <cfRule type="containsText" dxfId="280" priority="323" operator="containsText" text="Media">
      <formula>NOT(ISERROR(SEARCH("Media",F40)))</formula>
    </cfRule>
    <cfRule type="containsText" dxfId="279" priority="322" operator="containsText" text="Alta">
      <formula>NOT(ISERROR(SEARCH("Alta",F40)))</formula>
    </cfRule>
    <cfRule type="containsText" dxfId="278" priority="321" operator="containsText" text="Muy bajo">
      <formula>NOT(ISERROR(SEARCH("Muy bajo",F40)))</formula>
    </cfRule>
  </conditionalFormatting>
  <conditionalFormatting sqref="F50">
    <cfRule type="containsText" dxfId="277" priority="46" operator="containsText" text="Baja">
      <formula>NOT(ISERROR(SEARCH("Baja",F50)))</formula>
    </cfRule>
    <cfRule type="containsText" dxfId="276" priority="49" operator="containsText" text="Muy Baja">
      <formula>NOT(ISERROR(SEARCH("Muy Baja",F50)))</formula>
    </cfRule>
    <cfRule type="containsText" dxfId="275" priority="50" operator="containsText" text="Muy Baja'Tabla probabilidad'!">
      <formula>NOT(ISERROR(SEARCH("Muy Baja'Tabla probabilidad'!",F50)))</formula>
    </cfRule>
    <cfRule type="containsText" dxfId="274" priority="51" operator="containsText" text="Muy bajo">
      <formula>NOT(ISERROR(SEARCH("Muy bajo",F50)))</formula>
    </cfRule>
    <cfRule type="containsText" dxfId="273" priority="52" operator="containsText" text="Alta">
      <formula>NOT(ISERROR(SEARCH("Alta",F50)))</formula>
    </cfRule>
    <cfRule type="containsText" dxfId="272" priority="53" operator="containsText" text="Media">
      <formula>NOT(ISERROR(SEARCH("Media",F50)))</formula>
    </cfRule>
    <cfRule type="containsText" dxfId="271" priority="55" operator="containsText" text="Muy baja">
      <formula>NOT(ISERROR(SEARCH("Muy baja",F50)))</formula>
    </cfRule>
    <cfRule type="cellIs" dxfId="268" priority="58" operator="between">
      <formula>1</formula>
      <formula>2</formula>
    </cfRule>
    <cfRule type="cellIs" dxfId="267" priority="59" operator="between">
      <formula>0</formula>
      <formula>2</formula>
    </cfRule>
    <cfRule type="containsText" dxfId="266" priority="45" operator="containsText" text="Muy Baja">
      <formula>NOT(ISERROR(SEARCH("Muy Baja",F50)))</formula>
    </cfRule>
    <cfRule type="containsText" dxfId="265" priority="54" operator="containsText" text="Baja">
      <formula>NOT(ISERROR(SEARCH("Baja",F50)))</formula>
    </cfRule>
  </conditionalFormatting>
  <conditionalFormatting sqref="G10 G20">
    <cfRule type="containsText" dxfId="264" priority="640" operator="containsText" text="Alta">
      <formula>NOT(ISERROR(SEARCH("Alta",G10)))</formula>
    </cfRule>
    <cfRule type="containsText" dxfId="263" priority="639" operator="containsText" text="Mayor">
      <formula>NOT(ISERROR(SEARCH("Mayor",G10)))</formula>
    </cfRule>
    <cfRule type="containsText" dxfId="262" priority="638" operator="containsText" text="Catastrófico">
      <formula>NOT(ISERROR(SEARCH("Catastrófico",G10)))</formula>
    </cfRule>
    <cfRule type="containsText" dxfId="261" priority="643" operator="containsText" text="Leve">
      <formula>NOT(ISERROR(SEARCH("Leve",G10)))</formula>
    </cfRule>
    <cfRule type="containsText" dxfId="260" priority="642" operator="containsText" text="Menor">
      <formula>NOT(ISERROR(SEARCH("Menor",G10)))</formula>
    </cfRule>
    <cfRule type="containsText" dxfId="259" priority="641" operator="containsText" text="Moderado">
      <formula>NOT(ISERROR(SEARCH("Moderado",G10)))</formula>
    </cfRule>
  </conditionalFormatting>
  <conditionalFormatting sqref="G30 G40">
    <cfRule type="containsText" dxfId="258" priority="302" operator="containsText" text="Catastrófico">
      <formula>NOT(ISERROR(SEARCH("Catastrófico",G30)))</formula>
    </cfRule>
    <cfRule type="containsText" dxfId="257" priority="303" operator="containsText" text="Mayor">
      <formula>NOT(ISERROR(SEARCH("Mayor",G30)))</formula>
    </cfRule>
    <cfRule type="containsText" dxfId="256" priority="304" operator="containsText" text="Alta">
      <formula>NOT(ISERROR(SEARCH("Alta",G30)))</formula>
    </cfRule>
    <cfRule type="containsText" dxfId="255" priority="305" operator="containsText" text="Moderado">
      <formula>NOT(ISERROR(SEARCH("Moderado",G30)))</formula>
    </cfRule>
    <cfRule type="containsText" dxfId="254" priority="306" operator="containsText" text="Menor">
      <formula>NOT(ISERROR(SEARCH("Menor",G30)))</formula>
    </cfRule>
    <cfRule type="containsText" dxfId="253" priority="307" operator="containsText" text="Leve">
      <formula>NOT(ISERROR(SEARCH("Leve",G30)))</formula>
    </cfRule>
  </conditionalFormatting>
  <conditionalFormatting sqref="G50">
    <cfRule type="containsText" dxfId="252" priority="2" operator="containsText" text="Alto">
      <formula>NOT(ISERROR(SEARCH("Alto",G50)))</formula>
    </cfRule>
    <cfRule type="containsText" dxfId="251" priority="3" operator="containsText" text="Bajo">
      <formula>NOT(ISERROR(SEARCH("Bajo",G50)))</formula>
    </cfRule>
    <cfRule type="containsText" dxfId="250" priority="4" operator="containsText" text="Moderado">
      <formula>NOT(ISERROR(SEARCH("Moderado",G50)))</formula>
    </cfRule>
    <cfRule type="containsText" dxfId="249" priority="1" operator="containsText" text="Extremo">
      <formula>NOT(ISERROR(SEARCH("Extremo",G50)))</formula>
    </cfRule>
  </conditionalFormatting>
  <conditionalFormatting sqref="G50:H50">
    <cfRule type="containsText" dxfId="248" priority="5" operator="containsText" text="Extremo">
      <formula>NOT(ISERROR(SEARCH("Extremo",G50)))</formula>
    </cfRule>
  </conditionalFormatting>
  <conditionalFormatting sqref="H30">
    <cfRule type="containsText" dxfId="247" priority="162" operator="containsText" text="Bajo">
      <formula>NOT(ISERROR(SEARCH("Bajo",H30)))</formula>
    </cfRule>
    <cfRule type="containsText" dxfId="246" priority="161" operator="containsText" text="Alto">
      <formula>NOT(ISERROR(SEARCH("Alto",H30)))</formula>
    </cfRule>
    <cfRule type="containsText" dxfId="245" priority="160" operator="containsText" text="Extremo">
      <formula>NOT(ISERROR(SEARCH("Extremo",H30)))</formula>
    </cfRule>
    <cfRule type="containsText" dxfId="244" priority="163" operator="containsText" text="Moderado">
      <formula>NOT(ISERROR(SEARCH("Moderado",H30)))</formula>
    </cfRule>
    <cfRule type="containsText" dxfId="243" priority="164" operator="containsText" text="Extremo">
      <formula>NOT(ISERROR(SEARCH("Extremo",H30)))</formula>
    </cfRule>
  </conditionalFormatting>
  <conditionalFormatting sqref="H50">
    <cfRule type="containsText" dxfId="242" priority="159" operator="containsText" text="Extremo">
      <formula>NOT(ISERROR(SEARCH("Extremo",H50)))</formula>
    </cfRule>
    <cfRule type="containsText" dxfId="241" priority="158" operator="containsText" text="Moderado">
      <formula>NOT(ISERROR(SEARCH("Moderado",H50)))</formula>
    </cfRule>
    <cfRule type="containsText" dxfId="240" priority="157" operator="containsText" text="Bajo">
      <formula>NOT(ISERROR(SEARCH("Bajo",H50)))</formula>
    </cfRule>
    <cfRule type="containsText" dxfId="239" priority="156" operator="containsText" text="Alto">
      <formula>NOT(ISERROR(SEARCH("Alto",H50)))</formula>
    </cfRule>
  </conditionalFormatting>
  <conditionalFormatting sqref="H10:I10 H20:I20">
    <cfRule type="containsText" dxfId="238" priority="633" operator="containsText" text="Extremo">
      <formula>NOT(ISERROR(SEARCH("Extremo",H10)))</formula>
    </cfRule>
    <cfRule type="containsText" dxfId="237" priority="637" operator="containsText" text="Extremo">
      <formula>NOT(ISERROR(SEARCH("Extremo",H10)))</formula>
    </cfRule>
    <cfRule type="containsText" dxfId="236" priority="636" operator="containsText" text="Moderado">
      <formula>NOT(ISERROR(SEARCH("Moderado",H10)))</formula>
    </cfRule>
    <cfRule type="containsText" dxfId="235" priority="635" operator="containsText" text="Bajo">
      <formula>NOT(ISERROR(SEARCH("Bajo",H10)))</formula>
    </cfRule>
    <cfRule type="containsText" dxfId="234" priority="634" operator="containsText" text="Alto">
      <formula>NOT(ISERROR(SEARCH("Alto",H10)))</formula>
    </cfRule>
  </conditionalFormatting>
  <conditionalFormatting sqref="H40:I40">
    <cfRule type="containsText" dxfId="233" priority="300" operator="containsText" text="Moderado">
      <formula>NOT(ISERROR(SEARCH("Moderado",H40)))</formula>
    </cfRule>
    <cfRule type="containsText" dxfId="232" priority="301" operator="containsText" text="Extremo">
      <formula>NOT(ISERROR(SEARCH("Extremo",H40)))</formula>
    </cfRule>
    <cfRule type="containsText" dxfId="231" priority="297" operator="containsText" text="Extremo">
      <formula>NOT(ISERROR(SEARCH("Extremo",H40)))</formula>
    </cfRule>
    <cfRule type="containsText" dxfId="230" priority="299" operator="containsText" text="Bajo">
      <formula>NOT(ISERROR(SEARCH("Bajo",H40)))</formula>
    </cfRule>
    <cfRule type="containsText" dxfId="229" priority="298" operator="containsText" text="Alto">
      <formula>NOT(ISERROR(SEARCH("Alto",H40)))</formula>
    </cfRule>
  </conditionalFormatting>
  <conditionalFormatting sqref="I30:J39">
    <cfRule type="containsText" dxfId="228" priority="107" operator="containsText" text="Alta">
      <formula>NOT(ISERROR(SEARCH("Alta",I30)))</formula>
    </cfRule>
    <cfRule type="containsText" dxfId="227" priority="109" operator="containsText" text="Baja">
      <formula>NOT(ISERROR(SEARCH("Baja",I30)))</formula>
    </cfRule>
    <cfRule type="containsText" dxfId="226" priority="110" operator="containsText" text="Muy Baja">
      <formula>NOT(ISERROR(SEARCH("Muy Baja",I30)))</formula>
    </cfRule>
    <cfRule type="containsText" dxfId="225" priority="108" operator="containsText" text="Media">
      <formula>NOT(ISERROR(SEARCH("Media",I30)))</formula>
    </cfRule>
    <cfRule type="containsText" dxfId="224" priority="106" operator="containsText" text="Muy Alta">
      <formula>NOT(ISERROR(SEARCH("Muy Alta",I30)))</formula>
    </cfRule>
  </conditionalFormatting>
  <conditionalFormatting sqref="I50:J59 I30:J39">
    <cfRule type="containsText" dxfId="223" priority="104" operator="containsText" text="Muy Baja">
      <formula>NOT(ISERROR(SEARCH("Muy Baja",I30)))</formula>
    </cfRule>
  </conditionalFormatting>
  <conditionalFormatting sqref="I50:J59">
    <cfRule type="containsText" dxfId="222" priority="99" operator="containsText" text="Muy Baja">
      <formula>NOT(ISERROR(SEARCH("Muy Baja",I50)))</formula>
    </cfRule>
    <cfRule type="containsText" dxfId="221" priority="103" operator="containsText" text="Baja">
      <formula>NOT(ISERROR(SEARCH("Baja",I50)))</formula>
    </cfRule>
    <cfRule type="containsText" dxfId="220" priority="102" operator="containsText" text="Media">
      <formula>NOT(ISERROR(SEARCH("Media",I50)))</formula>
    </cfRule>
    <cfRule type="containsText" dxfId="219" priority="101" operator="containsText" text="Alta">
      <formula>NOT(ISERROR(SEARCH("Alta",I50)))</formula>
    </cfRule>
    <cfRule type="containsText" dxfId="218" priority="100" operator="containsText" text="Muy Alta">
      <formula>NOT(ISERROR(SEARCH("Muy Alta",I50)))</formula>
    </cfRule>
  </conditionalFormatting>
  <conditionalFormatting sqref="J10:J39">
    <cfRule type="containsText" dxfId="217" priority="605" operator="containsText" text="Baja">
      <formula>NOT(ISERROR(SEARCH("Baja",J10)))</formula>
    </cfRule>
    <cfRule type="containsText" dxfId="216" priority="603" operator="containsText" text="Alta">
      <formula>NOT(ISERROR(SEARCH("Alta",J10)))</formula>
    </cfRule>
    <cfRule type="containsText" dxfId="215" priority="606" operator="containsText" text="Muy Baja">
      <formula>NOT(ISERROR(SEARCH("Muy Baja",J10)))</formula>
    </cfRule>
    <cfRule type="containsText" dxfId="214" priority="604" operator="containsText" text="Media">
      <formula>NOT(ISERROR(SEARCH("Media",J10)))</formula>
    </cfRule>
    <cfRule type="containsText" dxfId="213" priority="602" operator="containsText" text="Muy Alta">
      <formula>NOT(ISERROR(SEARCH("Muy Alta",J10)))</formula>
    </cfRule>
  </conditionalFormatting>
  <conditionalFormatting sqref="J10:J49">
    <cfRule type="containsText" dxfId="212" priority="87" operator="containsText" text="Muy Baja">
      <formula>NOT(ISERROR(SEARCH("Muy Baja",J10)))</formula>
    </cfRule>
  </conditionalFormatting>
  <conditionalFormatting sqref="J40:J49">
    <cfRule type="containsText" dxfId="211" priority="82" operator="containsText" text="Muy Baja">
      <formula>NOT(ISERROR(SEARCH("Muy Baja",J40)))</formula>
    </cfRule>
    <cfRule type="containsText" dxfId="210" priority="83" operator="containsText" text="Muy Alta">
      <formula>NOT(ISERROR(SEARCH("Muy Alta",J40)))</formula>
    </cfRule>
    <cfRule type="containsText" dxfId="209" priority="84" operator="containsText" text="Alta">
      <formula>NOT(ISERROR(SEARCH("Alta",J40)))</formula>
    </cfRule>
    <cfRule type="containsText" dxfId="208" priority="85" operator="containsText" text="Media">
      <formula>NOT(ISERROR(SEARCH("Media",J40)))</formula>
    </cfRule>
    <cfRule type="containsText" dxfId="207" priority="86" operator="containsText" text="Baja">
      <formula>NOT(ISERROR(SEARCH("Baja",J40)))</formula>
    </cfRule>
  </conditionalFormatting>
  <conditionalFormatting sqref="K10:K59">
    <cfRule type="containsText" dxfId="206" priority="90" operator="containsText" text="Menor">
      <formula>NOT(ISERROR(SEARCH("Menor",K10)))</formula>
    </cfRule>
    <cfRule type="containsText" dxfId="205" priority="92" operator="containsText" text="Mayor">
      <formula>NOT(ISERROR(SEARCH("Mayor",K10)))</formula>
    </cfRule>
    <cfRule type="containsText" dxfId="204" priority="89" operator="containsText" text="Moderado">
      <formula>NOT(ISERROR(SEARCH("Moderado",K10)))</formula>
    </cfRule>
    <cfRule type="containsText" dxfId="203" priority="88" operator="containsText" text="Catastrófico">
      <formula>NOT(ISERROR(SEARCH("Catastrófico",K10)))</formula>
    </cfRule>
    <cfRule type="containsText" dxfId="202" priority="91" operator="containsText" text="Leve">
      <formula>NOT(ISERROR(SEARCH("Leve",K10)))</formula>
    </cfRule>
  </conditionalFormatting>
  <conditionalFormatting sqref="L30">
    <cfRule type="containsText" dxfId="201" priority="238" operator="containsText" text="Menor">
      <formula>NOT(ISERROR(SEARCH("Menor",L30)))</formula>
    </cfRule>
    <cfRule type="containsText" dxfId="200" priority="239" operator="containsText" text="Bajo">
      <formula>NOT(ISERROR(SEARCH("Bajo",L30)))</formula>
    </cfRule>
    <cfRule type="containsText" dxfId="199" priority="240" operator="containsText" text="Moderado">
      <formula>NOT(ISERROR(SEARCH("Moderado",L30)))</formula>
    </cfRule>
    <cfRule type="containsText" dxfId="198" priority="241" operator="containsText" text="Extremo">
      <formula>NOT(ISERROR(SEARCH("Extremo",L30)))</formula>
    </cfRule>
    <cfRule type="containsText" dxfId="197" priority="242" operator="containsText" text="Baja">
      <formula>NOT(ISERROR(SEARCH("Baja",L30)))</formula>
    </cfRule>
    <cfRule type="containsText" dxfId="196" priority="243" operator="containsText" text="Alto">
      <formula>NOT(ISERROR(SEARCH("Alto",L30)))</formula>
    </cfRule>
    <cfRule type="containsText" dxfId="195" priority="237" operator="containsText" text="Moderado">
      <formula>NOT(ISERROR(SEARCH("Moderado",L30)))</formula>
    </cfRule>
  </conditionalFormatting>
  <conditionalFormatting sqref="L50">
    <cfRule type="containsText" dxfId="194" priority="190" operator="containsText" text="Alto">
      <formula>NOT(ISERROR(SEARCH("Alto",L50)))</formula>
    </cfRule>
    <cfRule type="containsText" dxfId="193" priority="189" operator="containsText" text="Baja">
      <formula>NOT(ISERROR(SEARCH("Baja",L50)))</formula>
    </cfRule>
    <cfRule type="containsText" dxfId="192" priority="188" operator="containsText" text="Extremo">
      <formula>NOT(ISERROR(SEARCH("Extremo",L50)))</formula>
    </cfRule>
    <cfRule type="containsText" dxfId="191" priority="187" operator="containsText" text="Moderado">
      <formula>NOT(ISERROR(SEARCH("Moderado",L50)))</formula>
    </cfRule>
    <cfRule type="containsText" dxfId="190" priority="186" operator="containsText" text="Bajo">
      <formula>NOT(ISERROR(SEARCH("Bajo",L50)))</formula>
    </cfRule>
    <cfRule type="containsText" dxfId="189" priority="185" operator="containsText" text="Menor">
      <formula>NOT(ISERROR(SEARCH("Menor",L50)))</formula>
    </cfRule>
    <cfRule type="containsText" dxfId="188" priority="184" operator="containsText" text="Moderado">
      <formula>NOT(ISERROR(SEARCH("Moderado",L50)))</formula>
    </cfRule>
  </conditionalFormatting>
  <conditionalFormatting sqref="L30:M30">
    <cfRule type="containsText" dxfId="187" priority="147" operator="containsText" text="Extremo">
      <formula>NOT(ISERROR(SEARCH("Extremo",L30)))</formula>
    </cfRule>
    <cfRule type="containsText" dxfId="186" priority="149" operator="containsText" text="Alto">
      <formula>NOT(ISERROR(SEARCH("Alto",L30)))</formula>
    </cfRule>
  </conditionalFormatting>
  <conditionalFormatting sqref="L50:M50">
    <cfRule type="containsText" dxfId="185" priority="138" operator="containsText" text="Extremo">
      <formula>NOT(ISERROR(SEARCH("Extremo",L50)))</formula>
    </cfRule>
    <cfRule type="containsText" dxfId="184" priority="140" operator="containsText" text="Alto">
      <formula>NOT(ISERROR(SEARCH("Alto",L50)))</formula>
    </cfRule>
  </conditionalFormatting>
  <conditionalFormatting sqref="M10 M20">
    <cfRule type="containsText" dxfId="183" priority="615" operator="containsText" text="Alto">
      <formula>NOT(ISERROR(SEARCH("Alto",M10)))</formula>
    </cfRule>
    <cfRule type="containsText" dxfId="182" priority="612" operator="containsText" text="Moderado">
      <formula>NOT(ISERROR(SEARCH("Moderado",M10)))</formula>
    </cfRule>
    <cfRule type="containsText" dxfId="181" priority="607" operator="containsText" text="Extremo">
      <formula>NOT(ISERROR(SEARCH("Extremo",M10)))</formula>
    </cfRule>
    <cfRule type="containsText" dxfId="180" priority="608" operator="containsText" text="Alto">
      <formula>NOT(ISERROR(SEARCH("Alto",M10)))</formula>
    </cfRule>
    <cfRule type="containsText" dxfId="179" priority="609" operator="containsText" text="Moderado">
      <formula>NOT(ISERROR(SEARCH("Moderado",M10)))</formula>
    </cfRule>
    <cfRule type="containsText" dxfId="178" priority="610" operator="containsText" text="Menor">
      <formula>NOT(ISERROR(SEARCH("Menor",M10)))</formula>
    </cfRule>
    <cfRule type="containsText" dxfId="177" priority="611" operator="containsText" text="Bajo">
      <formula>NOT(ISERROR(SEARCH("Bajo",M10)))</formula>
    </cfRule>
    <cfRule type="containsText" dxfId="176" priority="613" operator="containsText" text="Extremo">
      <formula>NOT(ISERROR(SEARCH("Extremo",M10)))</formula>
    </cfRule>
    <cfRule type="containsText" dxfId="175" priority="614" operator="containsText" text="Baja">
      <formula>NOT(ISERROR(SEARCH("Baja",M10)))</formula>
    </cfRule>
  </conditionalFormatting>
  <conditionalFormatting sqref="M30">
    <cfRule type="containsText" dxfId="174" priority="145" operator="containsText" text="Bajo">
      <formula>NOT(ISERROR(SEARCH("Bajo",M30)))</formula>
    </cfRule>
    <cfRule type="containsText" dxfId="173" priority="141" operator="containsText" text="Extremo">
      <formula>NOT(ISERROR(SEARCH("Extremo",M30)))</formula>
    </cfRule>
    <cfRule type="containsText" dxfId="172" priority="142" operator="containsText" text="Alto">
      <formula>NOT(ISERROR(SEARCH("Alto",M30)))</formula>
    </cfRule>
    <cfRule type="containsText" dxfId="171" priority="143" operator="containsText" text="Moderado">
      <formula>NOT(ISERROR(SEARCH("Moderado",M30)))</formula>
    </cfRule>
    <cfRule type="containsText" dxfId="170" priority="144" operator="containsText" text="Menor">
      <formula>NOT(ISERROR(SEARCH("Menor",M30)))</formula>
    </cfRule>
    <cfRule type="containsText" dxfId="169" priority="146" operator="containsText" text="Moderado">
      <formula>NOT(ISERROR(SEARCH("Moderado",M30)))</formula>
    </cfRule>
    <cfRule type="containsText" dxfId="168" priority="148" operator="containsText" text="Baja">
      <formula>NOT(ISERROR(SEARCH("Baja",M30)))</formula>
    </cfRule>
  </conditionalFormatting>
  <conditionalFormatting sqref="M40">
    <cfRule type="containsText" dxfId="167" priority="293" operator="containsText" text="Moderado">
      <formula>NOT(ISERROR(SEARCH("Moderado",M40)))</formula>
    </cfRule>
    <cfRule type="containsText" dxfId="166" priority="291" operator="containsText" text="Menor">
      <formula>NOT(ISERROR(SEARCH("Menor",M40)))</formula>
    </cfRule>
    <cfRule type="containsText" dxfId="165" priority="290" operator="containsText" text="Moderado">
      <formula>NOT(ISERROR(SEARCH("Moderado",M40)))</formula>
    </cfRule>
    <cfRule type="containsText" dxfId="164" priority="289" operator="containsText" text="Alto">
      <formula>NOT(ISERROR(SEARCH("Alto",M40)))</formula>
    </cfRule>
    <cfRule type="containsText" dxfId="163" priority="288" operator="containsText" text="Extremo">
      <formula>NOT(ISERROR(SEARCH("Extremo",M40)))</formula>
    </cfRule>
    <cfRule type="containsText" dxfId="162" priority="292" operator="containsText" text="Bajo">
      <formula>NOT(ISERROR(SEARCH("Bajo",M40)))</formula>
    </cfRule>
    <cfRule type="containsText" dxfId="161" priority="296" operator="containsText" text="Alto">
      <formula>NOT(ISERROR(SEARCH("Alto",M40)))</formula>
    </cfRule>
    <cfRule type="containsText" dxfId="160" priority="295" operator="containsText" text="Baja">
      <formula>NOT(ISERROR(SEARCH("Baja",M40)))</formula>
    </cfRule>
    <cfRule type="containsText" dxfId="159" priority="294" operator="containsText" text="Extremo">
      <formula>NOT(ISERROR(SEARCH("Extremo",M40)))</formula>
    </cfRule>
  </conditionalFormatting>
  <conditionalFormatting sqref="M50">
    <cfRule type="containsText" dxfId="158" priority="135" operator="containsText" text="Menor">
      <formula>NOT(ISERROR(SEARCH("Menor",M50)))</formula>
    </cfRule>
    <cfRule type="containsText" dxfId="157" priority="136" operator="containsText" text="Bajo">
      <formula>NOT(ISERROR(SEARCH("Bajo",M50)))</formula>
    </cfRule>
    <cfRule type="containsText" dxfId="156" priority="137" operator="containsText" text="Moderado">
      <formula>NOT(ISERROR(SEARCH("Moderado",M50)))</formula>
    </cfRule>
    <cfRule type="containsText" dxfId="155" priority="133" operator="containsText" text="Alto">
      <formula>NOT(ISERROR(SEARCH("Alto",M50)))</formula>
    </cfRule>
    <cfRule type="containsText" dxfId="154" priority="139" operator="containsText" text="Baja">
      <formula>NOT(ISERROR(SEARCH("Baja",M50)))</formula>
    </cfRule>
    <cfRule type="containsText" dxfId="153" priority="132" operator="containsText" text="Extremo">
      <formula>NOT(ISERROR(SEARCH("Extremo",M50)))</formula>
    </cfRule>
    <cfRule type="containsText" dxfId="152" priority="134" operator="containsText" text="Moderado">
      <formula>NOT(ISERROR(SEARCH("Moderado",M50)))</formula>
    </cfRule>
  </conditionalFormatting>
  <dataValidations count="1">
    <dataValidation type="list" allowBlank="1" showInputMessage="1" showErrorMessage="1" sqref="D10:D49 C30:C39 C50:C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4" operator="containsText" id="{D28B3378-1A7A-400D-88C2-ADA03EFDD8A6}">
            <xm:f>NOT(ISERROR(SEARCH('8- Politicas de admiistracion '!$B$5,E30)))</xm:f>
            <xm:f>'8- Politicas de admiistracion '!$B$5</xm:f>
            <x14:dxf>
              <font>
                <color rgb="FF9C0006"/>
              </font>
              <fill>
                <patternFill>
                  <bgColor rgb="FFFFC7CE"/>
                </patternFill>
              </fill>
            </x14:dxf>
          </x14:cfRule>
          <x14:cfRule type="containsText" priority="273" operator="containsText" id="{B6ABC7E1-5306-4C3D-8D7F-4E709CC28A0C}">
            <xm:f>NOT(ISERROR(SEARCH('8- Politicas de admiistracion '!$B$5,E30)))</xm:f>
            <xm:f>'8- Politicas de admiistracion '!$B$5</xm:f>
            <x14:dxf>
              <font>
                <color rgb="FF006100"/>
              </font>
              <fill>
                <patternFill>
                  <bgColor rgb="FFC6EFCE"/>
                </patternFill>
              </fill>
            </x14:dxf>
          </x14:cfRule>
          <xm:sqref>E30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78" operator="containsText" id="{83E8BB04-6457-433A-86BB-B5316254103A}">
            <xm:f>NOT(ISERROR(SEARCH('8- Politicas de admiistracion '!$B$5,F30)))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326"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62" t="s">
        <v>357</v>
      </c>
      <c r="C2" s="662"/>
      <c r="D2" s="662"/>
      <c r="E2" s="662"/>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358</v>
      </c>
      <c r="D4" s="64"/>
      <c r="E4" s="64" t="s">
        <v>359</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360</v>
      </c>
      <c r="D5" s="64"/>
      <c r="E5" s="66" t="s">
        <v>361</v>
      </c>
      <c r="F5" s="64" t="s">
        <v>359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362</v>
      </c>
      <c r="C6" s="113" t="s">
        <v>363</v>
      </c>
      <c r="D6" s="68">
        <v>0.04</v>
      </c>
      <c r="E6" s="69" t="s">
        <v>364</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365</v>
      </c>
      <c r="C7" s="113" t="s">
        <v>366</v>
      </c>
      <c r="D7" s="68">
        <v>0.09</v>
      </c>
      <c r="E7" s="69" t="s">
        <v>367</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368</v>
      </c>
      <c r="C8" s="113" t="s">
        <v>369</v>
      </c>
      <c r="D8" s="68">
        <v>0.28999999999999998</v>
      </c>
      <c r="E8" s="69" t="s">
        <v>370</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371</v>
      </c>
      <c r="C9" s="113" t="s">
        <v>372</v>
      </c>
      <c r="D9" s="68">
        <v>0.49</v>
      </c>
      <c r="E9" s="69" t="s">
        <v>373</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374</v>
      </c>
      <c r="C10" s="113" t="s">
        <v>375</v>
      </c>
      <c r="D10" s="68">
        <v>1</v>
      </c>
      <c r="E10" s="69" t="s">
        <v>376</v>
      </c>
      <c r="F10" s="70">
        <v>5</v>
      </c>
      <c r="G10" s="2"/>
      <c r="H10" s="2"/>
      <c r="I10" s="95" t="s">
        <v>377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63" t="s">
        <v>378</v>
      </c>
      <c r="C14" s="663"/>
      <c r="D14" s="663"/>
      <c r="E14" s="663"/>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65" t="s">
        <v>286</v>
      </c>
      <c r="D16" s="665"/>
      <c r="E16" s="665"/>
      <c r="F16" s="105"/>
      <c r="G16" s="76"/>
      <c r="H16" s="76"/>
      <c r="I16" s="96" t="s">
        <v>281</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379</v>
      </c>
      <c r="C17" s="664" t="s">
        <v>380</v>
      </c>
      <c r="D17" s="664"/>
      <c r="E17" s="664"/>
      <c r="F17" s="106">
        <v>1</v>
      </c>
      <c r="G17" s="76"/>
      <c r="H17" s="76"/>
      <c r="I17" s="95" t="s">
        <v>286</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381</v>
      </c>
      <c r="C18" s="664" t="s">
        <v>382</v>
      </c>
      <c r="D18" s="664"/>
      <c r="E18" s="664"/>
      <c r="F18" s="106">
        <v>2</v>
      </c>
      <c r="G18" s="76"/>
      <c r="H18" s="76"/>
      <c r="I18" s="95" t="s">
        <v>309</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383</v>
      </c>
      <c r="C19" s="664" t="s">
        <v>287</v>
      </c>
      <c r="D19" s="664"/>
      <c r="E19" s="664"/>
      <c r="F19" s="106">
        <v>3</v>
      </c>
      <c r="G19" s="76"/>
      <c r="H19" s="76"/>
      <c r="I19" s="95" t="s">
        <v>354</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384</v>
      </c>
      <c r="C20" s="664" t="s">
        <v>292</v>
      </c>
      <c r="D20" s="664"/>
      <c r="E20" s="664"/>
      <c r="F20" s="106">
        <v>4</v>
      </c>
      <c r="G20" s="76"/>
      <c r="H20" s="76"/>
      <c r="I20" s="95" t="s">
        <v>385</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386</v>
      </c>
      <c r="C21" s="664" t="s">
        <v>387</v>
      </c>
      <c r="D21" s="664"/>
      <c r="E21" s="664"/>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66" t="s">
        <v>309</v>
      </c>
      <c r="D24" s="666"/>
      <c r="E24" s="666"/>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379</v>
      </c>
      <c r="C25" s="664" t="s">
        <v>388</v>
      </c>
      <c r="D25" s="664"/>
      <c r="E25" s="664"/>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381</v>
      </c>
      <c r="C26" s="664" t="s">
        <v>389</v>
      </c>
      <c r="D26" s="664"/>
      <c r="E26" s="664"/>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383</v>
      </c>
      <c r="C27" s="664" t="s">
        <v>310</v>
      </c>
      <c r="D27" s="664"/>
      <c r="E27" s="664"/>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384</v>
      </c>
      <c r="C28" s="664" t="s">
        <v>390</v>
      </c>
      <c r="D28" s="664"/>
      <c r="E28" s="664"/>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386</v>
      </c>
      <c r="C29" s="664" t="s">
        <v>391</v>
      </c>
      <c r="D29" s="664"/>
      <c r="E29" s="664"/>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65" t="s">
        <v>354</v>
      </c>
      <c r="D32" s="665"/>
      <c r="E32" s="665"/>
      <c r="F32" s="85"/>
      <c r="I32" s="84"/>
      <c r="J32" s="84"/>
      <c r="K32" s="84"/>
      <c r="L32" s="84"/>
      <c r="M32" s="84"/>
      <c r="N32" s="84"/>
      <c r="O32" s="84"/>
      <c r="P32" s="84"/>
      <c r="Q32" s="84"/>
      <c r="R32" s="84"/>
      <c r="S32" s="84"/>
    </row>
    <row r="33" spans="2:19" s="76" customFormat="1" ht="20.25">
      <c r="B33" s="67" t="s">
        <v>379</v>
      </c>
      <c r="C33" s="664" t="s">
        <v>392</v>
      </c>
      <c r="D33" s="664"/>
      <c r="E33" s="664"/>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381</v>
      </c>
      <c r="C34" s="664" t="s">
        <v>393</v>
      </c>
      <c r="D34" s="664"/>
      <c r="E34" s="664"/>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383</v>
      </c>
      <c r="C35" s="664" t="s">
        <v>394</v>
      </c>
      <c r="D35" s="664"/>
      <c r="E35" s="664"/>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384</v>
      </c>
      <c r="C36" s="664" t="s">
        <v>395</v>
      </c>
      <c r="D36" s="664"/>
      <c r="E36" s="664"/>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386</v>
      </c>
      <c r="C37" s="664" t="s">
        <v>396</v>
      </c>
      <c r="D37" s="664"/>
      <c r="E37" s="664"/>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65" t="s">
        <v>385</v>
      </c>
      <c r="D40" s="665"/>
      <c r="E40" s="665"/>
      <c r="F40" s="85"/>
    </row>
    <row r="41" spans="2:19" s="76" customFormat="1" ht="20.25">
      <c r="B41" s="108" t="s">
        <v>379</v>
      </c>
      <c r="C41" s="664" t="s">
        <v>397</v>
      </c>
      <c r="D41" s="664"/>
      <c r="E41" s="664"/>
      <c r="F41" s="107">
        <v>1</v>
      </c>
    </row>
    <row r="42" spans="2:19" s="76" customFormat="1" ht="20.25">
      <c r="B42" s="109" t="s">
        <v>381</v>
      </c>
      <c r="C42" s="664" t="s">
        <v>398</v>
      </c>
      <c r="D42" s="664"/>
      <c r="E42" s="664"/>
      <c r="F42" s="107">
        <v>2</v>
      </c>
    </row>
    <row r="43" spans="2:19" s="76" customFormat="1" ht="20.25">
      <c r="B43" s="110" t="s">
        <v>383</v>
      </c>
      <c r="C43" s="664" t="s">
        <v>399</v>
      </c>
      <c r="D43" s="664"/>
      <c r="E43" s="664"/>
      <c r="F43" s="107">
        <v>3</v>
      </c>
    </row>
    <row r="44" spans="2:19" s="76" customFormat="1" ht="20.25">
      <c r="B44" s="111" t="s">
        <v>384</v>
      </c>
      <c r="C44" s="664" t="s">
        <v>400</v>
      </c>
      <c r="D44" s="664"/>
      <c r="E44" s="664"/>
      <c r="F44" s="107">
        <v>4</v>
      </c>
    </row>
    <row r="45" spans="2:19" s="76" customFormat="1" ht="20.25">
      <c r="B45" s="112" t="s">
        <v>386</v>
      </c>
      <c r="C45" s="664" t="s">
        <v>401</v>
      </c>
      <c r="D45" s="664"/>
      <c r="E45" s="664"/>
      <c r="F45" s="107">
        <v>5</v>
      </c>
    </row>
    <row r="46" spans="2:19" s="76" customFormat="1" ht="20.25">
      <c r="B46" s="84"/>
      <c r="C46" s="84" t="s">
        <v>402</v>
      </c>
      <c r="D46" s="84"/>
      <c r="F46" s="85"/>
    </row>
    <row r="47" spans="2:19" s="76" customFormat="1" ht="20.25">
      <c r="B47" s="84"/>
      <c r="C47" s="84"/>
      <c r="D47" s="84"/>
      <c r="F47" s="85"/>
    </row>
    <row r="48" spans="2:19" s="76" customFormat="1" ht="20.25">
      <c r="B48" s="77"/>
      <c r="C48" s="666" t="s">
        <v>403</v>
      </c>
      <c r="D48" s="666"/>
      <c r="E48" s="666"/>
      <c r="F48" s="85"/>
    </row>
    <row r="49" spans="2:6" s="76" customFormat="1" ht="20.25" customHeight="1">
      <c r="B49" s="79" t="s">
        <v>379</v>
      </c>
      <c r="C49" s="667" t="s">
        <v>404</v>
      </c>
      <c r="D49" s="668"/>
      <c r="E49" s="669"/>
      <c r="F49" s="70">
        <v>1</v>
      </c>
    </row>
    <row r="50" spans="2:6" s="76" customFormat="1" ht="20.25" customHeight="1">
      <c r="B50" s="80" t="s">
        <v>381</v>
      </c>
      <c r="C50" s="667" t="s">
        <v>405</v>
      </c>
      <c r="D50" s="668"/>
      <c r="E50" s="669"/>
      <c r="F50" s="70">
        <v>2</v>
      </c>
    </row>
    <row r="51" spans="2:6" s="76" customFormat="1" ht="20.25" customHeight="1">
      <c r="B51" s="81" t="s">
        <v>383</v>
      </c>
      <c r="C51" s="667" t="s">
        <v>406</v>
      </c>
      <c r="D51" s="668"/>
      <c r="E51" s="669"/>
      <c r="F51" s="70">
        <v>3</v>
      </c>
    </row>
    <row r="52" spans="2:6" s="76" customFormat="1" ht="20.25" customHeight="1">
      <c r="B52" s="82" t="s">
        <v>384</v>
      </c>
      <c r="C52" s="667" t="s">
        <v>407</v>
      </c>
      <c r="D52" s="668"/>
      <c r="E52" s="669"/>
      <c r="F52" s="70">
        <v>4</v>
      </c>
    </row>
    <row r="53" spans="2:6" s="76" customFormat="1" ht="20.25" customHeight="1">
      <c r="B53" s="83" t="s">
        <v>386</v>
      </c>
      <c r="C53" s="667" t="s">
        <v>408</v>
      </c>
      <c r="D53" s="668"/>
      <c r="E53" s="669"/>
      <c r="F53" s="70">
        <v>5</v>
      </c>
    </row>
    <row r="54" spans="2:6" s="76" customFormat="1" ht="20.25">
      <c r="B54" s="84"/>
      <c r="C54" s="84"/>
      <c r="D54" s="84"/>
      <c r="E54" s="84"/>
      <c r="F54" s="85"/>
    </row>
    <row r="55" spans="2:6" s="76" customFormat="1" ht="20.25"/>
    <row r="56" spans="2:6" s="76" customFormat="1" ht="20.25" customHeight="1">
      <c r="B56" s="77"/>
      <c r="C56" s="98" t="s">
        <v>377</v>
      </c>
      <c r="D56" s="98"/>
      <c r="E56" s="98"/>
      <c r="F56" s="85"/>
    </row>
    <row r="57" spans="2:6" s="76" customFormat="1" ht="20.25" customHeight="1">
      <c r="B57" s="79" t="s">
        <v>379</v>
      </c>
      <c r="C57" s="670" t="s">
        <v>409</v>
      </c>
      <c r="D57" s="671"/>
      <c r="E57" s="672"/>
      <c r="F57" s="70">
        <v>1</v>
      </c>
    </row>
    <row r="58" spans="2:6" s="76" customFormat="1" ht="20.25" customHeight="1">
      <c r="B58" s="80" t="s">
        <v>381</v>
      </c>
      <c r="C58" s="670" t="s">
        <v>410</v>
      </c>
      <c r="D58" s="671"/>
      <c r="E58" s="672"/>
      <c r="F58" s="70">
        <v>2</v>
      </c>
    </row>
    <row r="59" spans="2:6" s="76" customFormat="1" ht="20.25" customHeight="1">
      <c r="B59" s="81" t="s">
        <v>383</v>
      </c>
      <c r="C59" s="670" t="s">
        <v>411</v>
      </c>
      <c r="D59" s="671"/>
      <c r="E59" s="672"/>
      <c r="F59" s="70">
        <v>3</v>
      </c>
    </row>
    <row r="60" spans="2:6" s="76" customFormat="1" ht="20.25" customHeight="1">
      <c r="B60" s="82" t="s">
        <v>384</v>
      </c>
      <c r="C60" s="670" t="s">
        <v>412</v>
      </c>
      <c r="D60" s="671"/>
      <c r="E60" s="672"/>
      <c r="F60" s="70">
        <v>4</v>
      </c>
    </row>
    <row r="61" spans="2:6" s="76" customFormat="1" ht="20.25" customHeight="1">
      <c r="B61" s="83" t="s">
        <v>386</v>
      </c>
      <c r="C61" s="670" t="s">
        <v>413</v>
      </c>
      <c r="D61" s="671"/>
      <c r="E61" s="672"/>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H1" zoomScale="70" zoomScaleNormal="70" workbookViewId="0">
      <selection activeCell="G10" sqref="G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75" t="s">
        <v>414</v>
      </c>
      <c r="C4" s="676"/>
      <c r="D4" s="676"/>
      <c r="E4" s="677" t="s">
        <v>415</v>
      </c>
      <c r="F4" s="677"/>
      <c r="G4" s="677"/>
      <c r="H4" s="677"/>
      <c r="I4" s="678"/>
      <c r="Q4" s="679" t="s">
        <v>416</v>
      </c>
      <c r="R4" s="679"/>
    </row>
    <row r="5" spans="2:19">
      <c r="B5" s="675"/>
      <c r="C5" s="676"/>
      <c r="D5" s="676"/>
      <c r="E5" s="677"/>
      <c r="F5" s="677"/>
      <c r="G5" s="677"/>
      <c r="H5" s="677"/>
      <c r="I5" s="678"/>
      <c r="Q5" s="679"/>
      <c r="R5" s="679"/>
    </row>
    <row r="6" spans="2:19">
      <c r="B6" s="675"/>
      <c r="C6" s="676"/>
      <c r="D6" s="676"/>
      <c r="E6" s="677"/>
      <c r="F6" s="677"/>
      <c r="G6" s="677"/>
      <c r="H6" s="677"/>
      <c r="I6" s="678"/>
      <c r="Q6" s="679"/>
      <c r="R6" s="679"/>
    </row>
    <row r="7" spans="2:19" ht="15.75" thickBot="1">
      <c r="B7" s="117"/>
      <c r="I7" s="118"/>
    </row>
    <row r="8" spans="2:19" ht="62.25" customHeight="1" thickBot="1">
      <c r="B8" s="680" t="s">
        <v>359</v>
      </c>
      <c r="C8" s="681"/>
      <c r="D8" s="56" t="s">
        <v>417</v>
      </c>
      <c r="E8" s="57">
        <v>5</v>
      </c>
      <c r="F8" s="57">
        <v>10</v>
      </c>
      <c r="G8" s="57">
        <v>15</v>
      </c>
      <c r="H8" s="57">
        <v>20</v>
      </c>
      <c r="I8" s="119">
        <v>25</v>
      </c>
      <c r="K8" s="682" t="s">
        <v>418</v>
      </c>
      <c r="L8" s="683"/>
      <c r="M8" s="683"/>
      <c r="N8" s="683"/>
      <c r="O8" s="683"/>
      <c r="P8" s="684"/>
      <c r="Q8" s="685" t="s">
        <v>419</v>
      </c>
      <c r="R8" s="685"/>
      <c r="S8" s="17" t="s">
        <v>356</v>
      </c>
    </row>
    <row r="9" spans="2:19" ht="62.25" customHeight="1" thickBot="1">
      <c r="B9" s="680"/>
      <c r="C9" s="681"/>
      <c r="D9" s="56" t="s">
        <v>420</v>
      </c>
      <c r="E9" s="58">
        <v>4</v>
      </c>
      <c r="F9" s="58">
        <v>8</v>
      </c>
      <c r="G9" s="57">
        <v>12</v>
      </c>
      <c r="H9" s="57">
        <v>16</v>
      </c>
      <c r="I9" s="119">
        <v>20</v>
      </c>
      <c r="K9" s="686" t="s">
        <v>421</v>
      </c>
      <c r="L9" s="687"/>
      <c r="M9" s="687"/>
      <c r="N9" s="687"/>
      <c r="O9" s="687"/>
      <c r="P9" s="687"/>
      <c r="Q9" s="688" t="s">
        <v>422</v>
      </c>
      <c r="R9" s="689"/>
      <c r="S9" s="17" t="s">
        <v>423</v>
      </c>
    </row>
    <row r="10" spans="2:19" ht="62.25" customHeight="1" thickBot="1">
      <c r="B10" s="680"/>
      <c r="C10" s="681"/>
      <c r="D10" s="56" t="s">
        <v>424</v>
      </c>
      <c r="E10" s="58">
        <v>3</v>
      </c>
      <c r="F10" s="58">
        <v>6</v>
      </c>
      <c r="G10" s="58">
        <v>9</v>
      </c>
      <c r="H10" s="57">
        <v>12</v>
      </c>
      <c r="I10" s="119">
        <v>15</v>
      </c>
      <c r="K10" s="690" t="s">
        <v>383</v>
      </c>
      <c r="L10" s="691"/>
      <c r="M10" s="691"/>
      <c r="N10" s="691"/>
      <c r="O10" s="691"/>
      <c r="P10" s="691"/>
      <c r="Q10" s="685" t="s">
        <v>425</v>
      </c>
      <c r="R10" s="685"/>
      <c r="S10" s="17" t="s">
        <v>426</v>
      </c>
    </row>
    <row r="11" spans="2:19" ht="62.25" customHeight="1">
      <c r="B11" s="680"/>
      <c r="C11" s="681"/>
      <c r="D11" s="56" t="s">
        <v>427</v>
      </c>
      <c r="E11" s="59">
        <v>2</v>
      </c>
      <c r="F11" s="58">
        <v>4</v>
      </c>
      <c r="G11" s="58">
        <v>6</v>
      </c>
      <c r="H11" s="57">
        <v>8</v>
      </c>
      <c r="I11" s="119">
        <v>10</v>
      </c>
      <c r="K11" s="692" t="s">
        <v>428</v>
      </c>
      <c r="L11" s="693"/>
      <c r="M11" s="693"/>
      <c r="N11" s="693"/>
      <c r="O11" s="693"/>
      <c r="P11" s="693"/>
      <c r="Q11" s="685" t="s">
        <v>355</v>
      </c>
      <c r="R11" s="558"/>
      <c r="S11" s="17" t="s">
        <v>355</v>
      </c>
    </row>
    <row r="12" spans="2:19" ht="62.25" customHeight="1">
      <c r="B12" s="680"/>
      <c r="C12" s="681"/>
      <c r="D12" s="56" t="s">
        <v>429</v>
      </c>
      <c r="E12" s="59">
        <v>1</v>
      </c>
      <c r="F12" s="59">
        <v>2</v>
      </c>
      <c r="G12" s="58">
        <v>3</v>
      </c>
      <c r="H12" s="57">
        <v>4</v>
      </c>
      <c r="I12" s="119">
        <v>5</v>
      </c>
    </row>
    <row r="13" spans="2:19" ht="62.25" customHeight="1" thickBot="1">
      <c r="B13" s="120"/>
      <c r="C13" s="673" t="s">
        <v>430</v>
      </c>
      <c r="D13" s="674"/>
      <c r="E13" s="121" t="s">
        <v>431</v>
      </c>
      <c r="F13" s="121" t="s">
        <v>432</v>
      </c>
      <c r="G13" s="121" t="s">
        <v>433</v>
      </c>
      <c r="H13" s="121" t="s">
        <v>434</v>
      </c>
      <c r="I13" s="122" t="s">
        <v>435</v>
      </c>
    </row>
    <row r="17" spans="4:6">
      <c r="D17" s="17"/>
      <c r="E17" s="17"/>
      <c r="F17" s="17"/>
    </row>
    <row r="18" spans="4:6" ht="15.75">
      <c r="D18" s="22" t="s">
        <v>436</v>
      </c>
      <c r="E18" s="123" t="s">
        <v>428</v>
      </c>
      <c r="F18" s="123">
        <v>1</v>
      </c>
    </row>
    <row r="19" spans="4:6">
      <c r="D19" s="22" t="s">
        <v>437</v>
      </c>
      <c r="E19" s="22" t="s">
        <v>428</v>
      </c>
      <c r="F19" s="22">
        <v>2</v>
      </c>
    </row>
    <row r="20" spans="4:6">
      <c r="D20" s="22" t="s">
        <v>438</v>
      </c>
      <c r="E20" s="22" t="s">
        <v>383</v>
      </c>
      <c r="F20" s="22">
        <v>2</v>
      </c>
    </row>
    <row r="21" spans="4:6">
      <c r="D21" s="22" t="s">
        <v>439</v>
      </c>
      <c r="E21" s="22" t="s">
        <v>440</v>
      </c>
      <c r="F21" s="22">
        <v>3</v>
      </c>
    </row>
    <row r="22" spans="4:6">
      <c r="D22" s="22" t="s">
        <v>441</v>
      </c>
      <c r="E22" s="22" t="s">
        <v>418</v>
      </c>
      <c r="F22" s="22">
        <v>4</v>
      </c>
    </row>
    <row r="23" spans="4:6">
      <c r="D23" s="22" t="s">
        <v>442</v>
      </c>
      <c r="E23" s="22" t="s">
        <v>428</v>
      </c>
      <c r="F23" s="22">
        <v>1</v>
      </c>
    </row>
    <row r="24" spans="4:6">
      <c r="D24" s="22" t="s">
        <v>443</v>
      </c>
      <c r="E24" s="22" t="s">
        <v>383</v>
      </c>
      <c r="F24" s="22">
        <v>2</v>
      </c>
    </row>
    <row r="25" spans="4:6">
      <c r="D25" s="22" t="s">
        <v>444</v>
      </c>
      <c r="E25" s="22" t="s">
        <v>383</v>
      </c>
      <c r="F25" s="22">
        <v>2</v>
      </c>
    </row>
    <row r="26" spans="4:6">
      <c r="D26" s="22" t="s">
        <v>445</v>
      </c>
      <c r="E26" s="22" t="s">
        <v>421</v>
      </c>
      <c r="F26" s="22">
        <v>3</v>
      </c>
    </row>
    <row r="27" spans="4:6">
      <c r="D27" s="22" t="s">
        <v>446</v>
      </c>
      <c r="E27" s="22" t="s">
        <v>418</v>
      </c>
      <c r="F27" s="22">
        <v>4</v>
      </c>
    </row>
    <row r="28" spans="4:6">
      <c r="D28" s="22" t="s">
        <v>447</v>
      </c>
      <c r="E28" s="22" t="s">
        <v>383</v>
      </c>
      <c r="F28" s="22">
        <v>2</v>
      </c>
    </row>
    <row r="29" spans="4:6">
      <c r="D29" s="22" t="s">
        <v>448</v>
      </c>
      <c r="E29" s="22" t="s">
        <v>383</v>
      </c>
      <c r="F29" s="22">
        <v>2</v>
      </c>
    </row>
    <row r="30" spans="4:6">
      <c r="D30" s="22" t="s">
        <v>449</v>
      </c>
      <c r="E30" s="22" t="s">
        <v>383</v>
      </c>
      <c r="F30" s="22">
        <v>2</v>
      </c>
    </row>
    <row r="31" spans="4:6">
      <c r="D31" s="22" t="s">
        <v>450</v>
      </c>
      <c r="E31" s="22" t="s">
        <v>421</v>
      </c>
      <c r="F31" s="22">
        <v>3</v>
      </c>
    </row>
    <row r="32" spans="4:6">
      <c r="D32" s="22" t="s">
        <v>451</v>
      </c>
      <c r="E32" s="22" t="s">
        <v>418</v>
      </c>
      <c r="F32" s="22">
        <v>4</v>
      </c>
    </row>
    <row r="33" spans="4:6">
      <c r="D33" s="22" t="s">
        <v>452</v>
      </c>
      <c r="E33" s="22" t="s">
        <v>383</v>
      </c>
      <c r="F33" s="22">
        <v>2</v>
      </c>
    </row>
    <row r="34" spans="4:6">
      <c r="D34" s="22" t="s">
        <v>453</v>
      </c>
      <c r="E34" s="22" t="s">
        <v>383</v>
      </c>
      <c r="F34" s="22">
        <v>2</v>
      </c>
    </row>
    <row r="35" spans="4:6">
      <c r="D35" s="22" t="s">
        <v>454</v>
      </c>
      <c r="E35" s="22" t="s">
        <v>421</v>
      </c>
      <c r="F35" s="22">
        <v>3</v>
      </c>
    </row>
    <row r="36" spans="4:6">
      <c r="D36" s="22" t="s">
        <v>455</v>
      </c>
      <c r="E36" s="22" t="s">
        <v>421</v>
      </c>
      <c r="F36" s="22">
        <v>3</v>
      </c>
    </row>
    <row r="37" spans="4:6">
      <c r="D37" s="22" t="s">
        <v>456</v>
      </c>
      <c r="E37" s="22" t="s">
        <v>418</v>
      </c>
      <c r="F37" s="22">
        <v>4</v>
      </c>
    </row>
    <row r="38" spans="4:6">
      <c r="D38" s="22" t="s">
        <v>457</v>
      </c>
      <c r="E38" s="22" t="s">
        <v>421</v>
      </c>
      <c r="F38" s="22">
        <v>3</v>
      </c>
    </row>
    <row r="39" spans="4:6">
      <c r="D39" s="22" t="s">
        <v>458</v>
      </c>
      <c r="E39" s="22" t="s">
        <v>421</v>
      </c>
      <c r="F39" s="22">
        <v>3</v>
      </c>
    </row>
    <row r="40" spans="4:6">
      <c r="D40" s="22" t="s">
        <v>459</v>
      </c>
      <c r="E40" s="22" t="s">
        <v>421</v>
      </c>
      <c r="F40" s="22">
        <v>3</v>
      </c>
    </row>
    <row r="41" spans="4:6">
      <c r="D41" s="22" t="s">
        <v>460</v>
      </c>
      <c r="E41" s="22" t="s">
        <v>421</v>
      </c>
      <c r="F41" s="22">
        <v>3</v>
      </c>
    </row>
    <row r="42" spans="4:6">
      <c r="D42" s="22" t="s">
        <v>461</v>
      </c>
      <c r="E42" s="22" t="s">
        <v>418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C7" zoomScale="71" zoomScaleNormal="71" workbookViewId="0">
      <selection activeCell="M30" sqref="M30:M3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71.28515625" customWidth="1"/>
    <col min="14" max="169" width="11.42578125" style="2"/>
  </cols>
  <sheetData>
    <row r="1" spans="1:271" s="19" customFormat="1" ht="16.5" customHeight="1">
      <c r="A1" s="724"/>
      <c r="B1" s="725"/>
      <c r="C1" s="728"/>
      <c r="D1" s="728"/>
      <c r="E1" s="728"/>
      <c r="F1" s="728"/>
      <c r="G1" s="728"/>
      <c r="H1" s="728"/>
      <c r="I1" s="728"/>
      <c r="J1" s="729"/>
      <c r="K1" s="713"/>
      <c r="L1" s="714"/>
      <c r="M1" s="7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26"/>
      <c r="B2" s="727"/>
      <c r="C2" s="730"/>
      <c r="D2" s="730"/>
      <c r="E2" s="730"/>
      <c r="F2" s="730"/>
      <c r="G2" s="730"/>
      <c r="H2" s="730"/>
      <c r="I2" s="730"/>
      <c r="J2" s="731"/>
      <c r="K2" s="716"/>
      <c r="L2" s="717"/>
      <c r="M2" s="7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32"/>
      <c r="D3" s="732"/>
      <c r="E3" s="732"/>
      <c r="F3" s="732"/>
      <c r="G3" s="732"/>
      <c r="H3" s="732"/>
      <c r="I3" s="732"/>
      <c r="J3" s="733"/>
      <c r="K3" s="719"/>
      <c r="L3" s="720"/>
      <c r="M3" s="72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22" t="s">
        <v>258</v>
      </c>
      <c r="B4" s="723"/>
      <c r="C4" s="734" t="s">
        <v>4</v>
      </c>
      <c r="D4" s="735"/>
      <c r="E4" s="735"/>
      <c r="F4" s="735"/>
      <c r="G4" s="735"/>
      <c r="H4" s="735"/>
      <c r="I4" s="735"/>
      <c r="J4" s="735"/>
      <c r="K4" s="735"/>
      <c r="L4" s="735"/>
      <c r="M4" s="73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722" t="s">
        <v>260</v>
      </c>
      <c r="B5" s="723"/>
      <c r="C5" s="737" t="s">
        <v>261</v>
      </c>
      <c r="D5" s="738"/>
      <c r="E5" s="738"/>
      <c r="F5" s="738"/>
      <c r="G5" s="738"/>
      <c r="H5" s="738"/>
      <c r="I5" s="738"/>
      <c r="J5" s="738"/>
      <c r="K5" s="738"/>
      <c r="L5" s="738"/>
      <c r="M5" s="7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00" t="s">
        <v>262</v>
      </c>
      <c r="B6" s="701"/>
      <c r="C6" s="710" t="s">
        <v>462</v>
      </c>
      <c r="D6" s="711"/>
      <c r="E6" s="711"/>
      <c r="F6" s="711"/>
      <c r="G6" s="711"/>
      <c r="H6" s="711"/>
      <c r="I6" s="711"/>
      <c r="J6" s="711"/>
      <c r="K6" s="711"/>
      <c r="L6" s="711"/>
      <c r="M6" s="71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702" t="s">
        <v>463</v>
      </c>
      <c r="B7" s="703"/>
      <c r="C7" s="704"/>
      <c r="D7" s="705" t="s">
        <v>464</v>
      </c>
      <c r="E7" s="706"/>
      <c r="F7" s="707"/>
      <c r="G7" s="708" t="s">
        <v>465</v>
      </c>
      <c r="H7" s="694" t="s">
        <v>466</v>
      </c>
      <c r="I7" s="696" t="s">
        <v>467</v>
      </c>
      <c r="J7" s="697"/>
      <c r="K7" s="696" t="s">
        <v>468</v>
      </c>
      <c r="L7" s="697"/>
      <c r="M7" s="698" t="s">
        <v>469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36</v>
      </c>
      <c r="B8" s="35" t="s">
        <v>200</v>
      </c>
      <c r="C8" s="36" t="s">
        <v>202</v>
      </c>
      <c r="D8" s="28" t="s">
        <v>212</v>
      </c>
      <c r="E8" s="28" t="s">
        <v>470</v>
      </c>
      <c r="F8" s="28" t="s">
        <v>471</v>
      </c>
      <c r="G8" s="709"/>
      <c r="H8" s="695"/>
      <c r="I8" s="29" t="s">
        <v>472</v>
      </c>
      <c r="J8" s="29" t="s">
        <v>473</v>
      </c>
      <c r="K8" s="29" t="s">
        <v>474</v>
      </c>
      <c r="L8" s="29" t="s">
        <v>475</v>
      </c>
      <c r="M8" s="69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40"/>
      <c r="B9" s="741"/>
      <c r="C9" s="741"/>
      <c r="D9" s="741"/>
      <c r="E9" s="741"/>
      <c r="F9" s="741"/>
      <c r="G9" s="74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42">
        <f>'7. Mapa Final'!A10</f>
        <v>1</v>
      </c>
      <c r="B10" s="759" t="str">
        <f>'7. Mapa Final'!B10</f>
        <v xml:space="preserve">Entrega de información inexacta o desactualizada a usuarios  y partes interesadas </v>
      </c>
      <c r="C10" s="745" t="str">
        <f>'7. Mapa Final'!C10</f>
        <v xml:space="preserve"> Registro errado o incompleto de la información solicitada y/o entregada de las propuestas de reordenamiento.</v>
      </c>
      <c r="D10" s="765" t="str">
        <f>'7. Mapa Final'!J10</f>
        <v>Muy Baja - 1</v>
      </c>
      <c r="E10" s="768" t="str">
        <f>'7. Mapa Final'!K10</f>
        <v>Menor - 2</v>
      </c>
      <c r="F10" s="752" t="str">
        <f>'7. Mapa Final'!M10</f>
        <v>Bajo - 2</v>
      </c>
      <c r="G10" s="565" t="s">
        <v>355</v>
      </c>
      <c r="H10" s="627" t="s">
        <v>513</v>
      </c>
      <c r="I10" s="755"/>
      <c r="J10" s="758" t="s">
        <v>504</v>
      </c>
      <c r="K10" s="748">
        <v>45292</v>
      </c>
      <c r="L10" s="748">
        <v>45382</v>
      </c>
      <c r="M10" s="751" t="s">
        <v>508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43"/>
      <c r="B11" s="760"/>
      <c r="C11" s="746"/>
      <c r="D11" s="766"/>
      <c r="E11" s="769"/>
      <c r="F11" s="753"/>
      <c r="G11" s="560"/>
      <c r="H11" s="628"/>
      <c r="I11" s="756"/>
      <c r="J11" s="749"/>
      <c r="K11" s="749"/>
      <c r="L11" s="749"/>
      <c r="M11" s="75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43"/>
      <c r="B12" s="760"/>
      <c r="C12" s="746"/>
      <c r="D12" s="766"/>
      <c r="E12" s="769"/>
      <c r="F12" s="753"/>
      <c r="G12" s="560"/>
      <c r="H12" s="628"/>
      <c r="I12" s="756"/>
      <c r="J12" s="749"/>
      <c r="K12" s="749"/>
      <c r="L12" s="749"/>
      <c r="M12" s="75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43"/>
      <c r="B13" s="760"/>
      <c r="C13" s="746"/>
      <c r="D13" s="766"/>
      <c r="E13" s="769"/>
      <c r="F13" s="753"/>
      <c r="G13" s="560"/>
      <c r="H13" s="628"/>
      <c r="I13" s="756"/>
      <c r="J13" s="749"/>
      <c r="K13" s="749"/>
      <c r="L13" s="749"/>
      <c r="M13" s="75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43"/>
      <c r="B14" s="760"/>
      <c r="C14" s="746"/>
      <c r="D14" s="766"/>
      <c r="E14" s="769"/>
      <c r="F14" s="753"/>
      <c r="G14" s="560"/>
      <c r="H14" s="628"/>
      <c r="I14" s="756"/>
      <c r="J14" s="749"/>
      <c r="K14" s="749"/>
      <c r="L14" s="749"/>
      <c r="M14" s="75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43"/>
      <c r="B15" s="760"/>
      <c r="C15" s="746"/>
      <c r="D15" s="766"/>
      <c r="E15" s="769"/>
      <c r="F15" s="753"/>
      <c r="G15" s="560"/>
      <c r="H15" s="628"/>
      <c r="I15" s="756"/>
      <c r="J15" s="749"/>
      <c r="K15" s="749"/>
      <c r="L15" s="749"/>
      <c r="M15" s="75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43"/>
      <c r="B16" s="760"/>
      <c r="C16" s="746"/>
      <c r="D16" s="766"/>
      <c r="E16" s="769"/>
      <c r="F16" s="753"/>
      <c r="G16" s="560"/>
      <c r="H16" s="628"/>
      <c r="I16" s="756"/>
      <c r="J16" s="749"/>
      <c r="K16" s="749"/>
      <c r="L16" s="749"/>
      <c r="M16" s="75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43"/>
      <c r="B17" s="760"/>
      <c r="C17" s="746"/>
      <c r="D17" s="766"/>
      <c r="E17" s="769"/>
      <c r="F17" s="753"/>
      <c r="G17" s="560"/>
      <c r="H17" s="628"/>
      <c r="I17" s="756"/>
      <c r="J17" s="749"/>
      <c r="K17" s="749"/>
      <c r="L17" s="749"/>
      <c r="M17" s="75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43"/>
      <c r="B18" s="760"/>
      <c r="C18" s="746"/>
      <c r="D18" s="766"/>
      <c r="E18" s="769"/>
      <c r="F18" s="753"/>
      <c r="G18" s="560"/>
      <c r="H18" s="628"/>
      <c r="I18" s="756"/>
      <c r="J18" s="749"/>
      <c r="K18" s="749"/>
      <c r="L18" s="749"/>
      <c r="M18" s="75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44"/>
      <c r="B19" s="761"/>
      <c r="C19" s="747"/>
      <c r="D19" s="767"/>
      <c r="E19" s="770"/>
      <c r="F19" s="754"/>
      <c r="G19" s="556"/>
      <c r="H19" s="629"/>
      <c r="I19" s="757"/>
      <c r="J19" s="750"/>
      <c r="K19" s="750"/>
      <c r="L19" s="750"/>
      <c r="M19" s="7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742">
        <f>'7. Mapa Final'!A20</f>
        <v>2</v>
      </c>
      <c r="B20" s="759" t="str">
        <f>'7. Mapa Final'!B20</f>
        <v>Desacierto</v>
      </c>
      <c r="C20" s="745" t="str">
        <f>'7. Mapa Final'!C20</f>
        <v>Equivocación o error en la toma de decisiones, respecto a las acciones adoptadas para reordenar o descongestionar el aparato de justicia causada por información estadística errada o insuficiente desgaste administrativo.</v>
      </c>
      <c r="D20" s="765" t="str">
        <f>'7. Mapa Final'!J20</f>
        <v>Muy Baja - 1</v>
      </c>
      <c r="E20" s="768" t="str">
        <f>'7. Mapa Final'!K20</f>
        <v>Menor - 2</v>
      </c>
      <c r="F20" s="752" t="str">
        <f>'7. Mapa Final'!M20</f>
        <v>Bajo - 2</v>
      </c>
      <c r="G20" s="561" t="s">
        <v>355</v>
      </c>
      <c r="H20" s="627" t="s">
        <v>514</v>
      </c>
      <c r="I20" s="755"/>
      <c r="J20" s="758" t="s">
        <v>504</v>
      </c>
      <c r="K20" s="748">
        <v>45292</v>
      </c>
      <c r="L20" s="748">
        <v>45382</v>
      </c>
      <c r="M20" s="751"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43"/>
      <c r="B21" s="760"/>
      <c r="C21" s="746"/>
      <c r="D21" s="766"/>
      <c r="E21" s="769"/>
      <c r="F21" s="753"/>
      <c r="G21" s="560"/>
      <c r="H21" s="628"/>
      <c r="I21" s="756"/>
      <c r="J21" s="749"/>
      <c r="K21" s="749"/>
      <c r="L21" s="749"/>
      <c r="M21" s="75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43"/>
      <c r="B22" s="760"/>
      <c r="C22" s="746"/>
      <c r="D22" s="766"/>
      <c r="E22" s="769"/>
      <c r="F22" s="753"/>
      <c r="G22" s="560"/>
      <c r="H22" s="628"/>
      <c r="I22" s="756"/>
      <c r="J22" s="749"/>
      <c r="K22" s="749"/>
      <c r="L22" s="749"/>
      <c r="M22" s="75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43"/>
      <c r="B23" s="760"/>
      <c r="C23" s="746"/>
      <c r="D23" s="766"/>
      <c r="E23" s="769"/>
      <c r="F23" s="753"/>
      <c r="G23" s="560"/>
      <c r="H23" s="628"/>
      <c r="I23" s="756"/>
      <c r="J23" s="749"/>
      <c r="K23" s="749"/>
      <c r="L23" s="749"/>
      <c r="M23" s="75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43"/>
      <c r="B24" s="760"/>
      <c r="C24" s="746"/>
      <c r="D24" s="766"/>
      <c r="E24" s="769"/>
      <c r="F24" s="753"/>
      <c r="G24" s="560"/>
      <c r="H24" s="628"/>
      <c r="I24" s="756"/>
      <c r="J24" s="749"/>
      <c r="K24" s="749"/>
      <c r="L24" s="749"/>
      <c r="M24" s="75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43"/>
      <c r="B25" s="760"/>
      <c r="C25" s="746"/>
      <c r="D25" s="766"/>
      <c r="E25" s="769"/>
      <c r="F25" s="753"/>
      <c r="G25" s="560"/>
      <c r="H25" s="628"/>
      <c r="I25" s="756"/>
      <c r="J25" s="749"/>
      <c r="K25" s="749"/>
      <c r="L25" s="749"/>
      <c r="M25" s="751"/>
      <c r="N25" s="34"/>
      <c r="O25" s="34"/>
    </row>
    <row r="26" spans="1:169">
      <c r="A26" s="743"/>
      <c r="B26" s="760"/>
      <c r="C26" s="746"/>
      <c r="D26" s="766"/>
      <c r="E26" s="769"/>
      <c r="F26" s="753"/>
      <c r="G26" s="560"/>
      <c r="H26" s="628"/>
      <c r="I26" s="756"/>
      <c r="J26" s="749"/>
      <c r="K26" s="749"/>
      <c r="L26" s="749"/>
      <c r="M26" s="751"/>
      <c r="N26" s="34"/>
      <c r="O26" s="34"/>
    </row>
    <row r="27" spans="1:169">
      <c r="A27" s="743"/>
      <c r="B27" s="760"/>
      <c r="C27" s="746"/>
      <c r="D27" s="766"/>
      <c r="E27" s="769"/>
      <c r="F27" s="753"/>
      <c r="G27" s="560"/>
      <c r="H27" s="628"/>
      <c r="I27" s="756"/>
      <c r="J27" s="749"/>
      <c r="K27" s="749"/>
      <c r="L27" s="749"/>
      <c r="M27" s="751"/>
      <c r="N27" s="34"/>
      <c r="O27" s="34"/>
    </row>
    <row r="28" spans="1:169">
      <c r="A28" s="743"/>
      <c r="B28" s="760"/>
      <c r="C28" s="746"/>
      <c r="D28" s="766"/>
      <c r="E28" s="769"/>
      <c r="F28" s="753"/>
      <c r="G28" s="560"/>
      <c r="H28" s="628"/>
      <c r="I28" s="756"/>
      <c r="J28" s="749"/>
      <c r="K28" s="749"/>
      <c r="L28" s="749"/>
      <c r="M28" s="751"/>
      <c r="N28" s="34"/>
      <c r="O28" s="34"/>
    </row>
    <row r="29" spans="1:169" ht="15.75" customHeight="1" thickBot="1">
      <c r="A29" s="744"/>
      <c r="B29" s="761"/>
      <c r="C29" s="747"/>
      <c r="D29" s="767"/>
      <c r="E29" s="770"/>
      <c r="F29" s="754"/>
      <c r="G29" s="556"/>
      <c r="H29" s="629"/>
      <c r="I29" s="757"/>
      <c r="J29" s="750"/>
      <c r="K29" s="750"/>
      <c r="L29" s="750"/>
      <c r="M29" s="751"/>
      <c r="N29" s="34"/>
      <c r="O29" s="34"/>
    </row>
    <row r="30" spans="1:169" ht="24" customHeight="1">
      <c r="A30" s="742">
        <f>'7. Mapa Final'!A30</f>
        <v>3</v>
      </c>
      <c r="B30" s="759" t="str">
        <f>'7. Mapa Final'!B30</f>
        <v>Incumplimiento o demora en entrega de Documentos (Propuestas, Respuestas  a Peticiones, Informes</v>
      </c>
      <c r="C30" s="745" t="str">
        <f>'7. Mapa Final'!C30</f>
        <v>Incumplimiento de las metas establecidas</v>
      </c>
      <c r="D30" s="765" t="str">
        <f>'7. Mapa Final'!J30</f>
        <v>Muy Baja - 1</v>
      </c>
      <c r="E30" s="768" t="str">
        <f>'7. Mapa Final'!K30</f>
        <v>Moderado - 3</v>
      </c>
      <c r="F30" s="752" t="str">
        <f>'7. Mapa Final'!M30</f>
        <v>Moderado - 3</v>
      </c>
      <c r="G30" s="561" t="s">
        <v>355</v>
      </c>
      <c r="H30" s="774" t="str">
        <f>'7. Mapa Final'!O30</f>
        <v xml:space="preserve">Efectuar seguimiento trimestral de los proyectos de reordenamiento, verificando que los mismos sean discutidos y aprobados en Sala. Culminado su gestión con la radicación de los mismos ante el Consejo Sueprior de la Judicatura. </v>
      </c>
      <c r="I30" s="755"/>
      <c r="J30" s="758" t="s">
        <v>504</v>
      </c>
      <c r="K30" s="748">
        <v>45292</v>
      </c>
      <c r="L30" s="748">
        <v>45382</v>
      </c>
      <c r="M30" s="774" t="s">
        <v>520</v>
      </c>
    </row>
    <row r="31" spans="1:169" ht="24" customHeight="1">
      <c r="A31" s="743"/>
      <c r="B31" s="760"/>
      <c r="C31" s="746"/>
      <c r="D31" s="766"/>
      <c r="E31" s="769"/>
      <c r="F31" s="753"/>
      <c r="G31" s="560"/>
      <c r="H31" s="775"/>
      <c r="I31" s="756"/>
      <c r="J31" s="749"/>
      <c r="K31" s="749"/>
      <c r="L31" s="749"/>
      <c r="M31" s="775"/>
    </row>
    <row r="32" spans="1:169" ht="24" customHeight="1">
      <c r="A32" s="743"/>
      <c r="B32" s="760"/>
      <c r="C32" s="746"/>
      <c r="D32" s="766"/>
      <c r="E32" s="769"/>
      <c r="F32" s="753"/>
      <c r="G32" s="560"/>
      <c r="H32" s="775"/>
      <c r="I32" s="756"/>
      <c r="J32" s="749"/>
      <c r="K32" s="749"/>
      <c r="L32" s="749"/>
      <c r="M32" s="775"/>
    </row>
    <row r="33" spans="1:13" ht="24" customHeight="1">
      <c r="A33" s="743"/>
      <c r="B33" s="760"/>
      <c r="C33" s="746"/>
      <c r="D33" s="766"/>
      <c r="E33" s="769"/>
      <c r="F33" s="753"/>
      <c r="G33" s="560"/>
      <c r="H33" s="775"/>
      <c r="I33" s="756"/>
      <c r="J33" s="749"/>
      <c r="K33" s="749"/>
      <c r="L33" s="749"/>
      <c r="M33" s="775"/>
    </row>
    <row r="34" spans="1:13" ht="24" customHeight="1">
      <c r="A34" s="743"/>
      <c r="B34" s="760"/>
      <c r="C34" s="746"/>
      <c r="D34" s="766"/>
      <c r="E34" s="769"/>
      <c r="F34" s="753"/>
      <c r="G34" s="560"/>
      <c r="H34" s="775"/>
      <c r="I34" s="756"/>
      <c r="J34" s="749"/>
      <c r="K34" s="749"/>
      <c r="L34" s="749"/>
      <c r="M34" s="775"/>
    </row>
    <row r="35" spans="1:13" ht="24" customHeight="1">
      <c r="A35" s="743"/>
      <c r="B35" s="760"/>
      <c r="C35" s="746"/>
      <c r="D35" s="766"/>
      <c r="E35" s="769"/>
      <c r="F35" s="753"/>
      <c r="G35" s="560"/>
      <c r="H35" s="775"/>
      <c r="I35" s="756"/>
      <c r="J35" s="749"/>
      <c r="K35" s="749"/>
      <c r="L35" s="749"/>
      <c r="M35" s="775"/>
    </row>
    <row r="36" spans="1:13" ht="24" customHeight="1">
      <c r="A36" s="743"/>
      <c r="B36" s="760"/>
      <c r="C36" s="746"/>
      <c r="D36" s="766"/>
      <c r="E36" s="769"/>
      <c r="F36" s="753"/>
      <c r="G36" s="560"/>
      <c r="H36" s="775"/>
      <c r="I36" s="756"/>
      <c r="J36" s="749"/>
      <c r="K36" s="749"/>
      <c r="L36" s="749"/>
      <c r="M36" s="775"/>
    </row>
    <row r="37" spans="1:13" ht="24" customHeight="1">
      <c r="A37" s="743"/>
      <c r="B37" s="760"/>
      <c r="C37" s="746"/>
      <c r="D37" s="766"/>
      <c r="E37" s="769"/>
      <c r="F37" s="753"/>
      <c r="G37" s="560"/>
      <c r="H37" s="775"/>
      <c r="I37" s="756"/>
      <c r="J37" s="749"/>
      <c r="K37" s="749"/>
      <c r="L37" s="749"/>
      <c r="M37" s="775"/>
    </row>
    <row r="38" spans="1:13" ht="24" customHeight="1">
      <c r="A38" s="743"/>
      <c r="B38" s="760"/>
      <c r="C38" s="746"/>
      <c r="D38" s="766"/>
      <c r="E38" s="769"/>
      <c r="F38" s="753"/>
      <c r="G38" s="560"/>
      <c r="H38" s="775"/>
      <c r="I38" s="756"/>
      <c r="J38" s="749"/>
      <c r="K38" s="749"/>
      <c r="L38" s="749"/>
      <c r="M38" s="775"/>
    </row>
    <row r="39" spans="1:13" ht="24" customHeight="1" thickBot="1">
      <c r="A39" s="744"/>
      <c r="B39" s="761"/>
      <c r="C39" s="747"/>
      <c r="D39" s="767"/>
      <c r="E39" s="770"/>
      <c r="F39" s="754"/>
      <c r="G39" s="556"/>
      <c r="H39" s="776"/>
      <c r="I39" s="757"/>
      <c r="J39" s="750"/>
      <c r="K39" s="750"/>
      <c r="L39" s="750"/>
      <c r="M39" s="776"/>
    </row>
    <row r="40" spans="1:13" ht="15" hidden="1" customHeight="1">
      <c r="A40" s="762">
        <f>'7. Mapa Final'!A40</f>
        <v>4</v>
      </c>
      <c r="B40" s="759" t="str">
        <f>'7. Mapa Final'!B40</f>
        <v xml:space="preserve">Recibir dádivas o beneficios a nombre propio o de terceros para, no entregar o entregar información privilegiada o confidencial </v>
      </c>
      <c r="C40" s="745" t="str">
        <f>'7. Mapa Final'!C40</f>
        <v xml:space="preserve">Posibilidad de actos indebidos de  los servidores judiciales debido a  la carencia en transparencia, etica y valores </v>
      </c>
      <c r="D40" s="765" t="str">
        <f>'7. Mapa Final'!J40</f>
        <v>Muy Baja - 1</v>
      </c>
      <c r="E40" s="768" t="str">
        <f>'7. Mapa Final'!K40</f>
        <v>Mayor - 4</v>
      </c>
      <c r="F40" s="752" t="str">
        <f>'7. Mapa Final'!M40</f>
        <v>Alto  - 4</v>
      </c>
      <c r="G40" s="561" t="s">
        <v>426</v>
      </c>
      <c r="H40" s="771">
        <f>'7. Mapa Final'!O40</f>
        <v>0</v>
      </c>
      <c r="I40" s="755"/>
      <c r="J40" s="755"/>
      <c r="K40" s="755"/>
      <c r="L40" s="755"/>
      <c r="M40" s="755"/>
    </row>
    <row r="41" spans="1:13" hidden="1">
      <c r="A41" s="763"/>
      <c r="B41" s="760"/>
      <c r="C41" s="746"/>
      <c r="D41" s="766"/>
      <c r="E41" s="769"/>
      <c r="F41" s="753"/>
      <c r="G41" s="560"/>
      <c r="H41" s="772"/>
      <c r="I41" s="756"/>
      <c r="J41" s="756"/>
      <c r="K41" s="756"/>
      <c r="L41" s="756"/>
      <c r="M41" s="756"/>
    </row>
    <row r="42" spans="1:13" hidden="1">
      <c r="A42" s="763"/>
      <c r="B42" s="760"/>
      <c r="C42" s="746"/>
      <c r="D42" s="766"/>
      <c r="E42" s="769"/>
      <c r="F42" s="753"/>
      <c r="G42" s="560"/>
      <c r="H42" s="772"/>
      <c r="I42" s="756"/>
      <c r="J42" s="756"/>
      <c r="K42" s="756"/>
      <c r="L42" s="756"/>
      <c r="M42" s="756"/>
    </row>
    <row r="43" spans="1:13" hidden="1">
      <c r="A43" s="763"/>
      <c r="B43" s="760"/>
      <c r="C43" s="746"/>
      <c r="D43" s="766"/>
      <c r="E43" s="769"/>
      <c r="F43" s="753"/>
      <c r="G43" s="560"/>
      <c r="H43" s="772"/>
      <c r="I43" s="756"/>
      <c r="J43" s="756"/>
      <c r="K43" s="756"/>
      <c r="L43" s="756"/>
      <c r="M43" s="756"/>
    </row>
    <row r="44" spans="1:13" hidden="1">
      <c r="A44" s="763"/>
      <c r="B44" s="760"/>
      <c r="C44" s="746"/>
      <c r="D44" s="766"/>
      <c r="E44" s="769"/>
      <c r="F44" s="753"/>
      <c r="G44" s="560"/>
      <c r="H44" s="772"/>
      <c r="I44" s="756"/>
      <c r="J44" s="756"/>
      <c r="K44" s="756"/>
      <c r="L44" s="756"/>
      <c r="M44" s="756"/>
    </row>
    <row r="45" spans="1:13" hidden="1">
      <c r="A45" s="763"/>
      <c r="B45" s="760"/>
      <c r="C45" s="746"/>
      <c r="D45" s="766"/>
      <c r="E45" s="769"/>
      <c r="F45" s="753"/>
      <c r="G45" s="560"/>
      <c r="H45" s="772"/>
      <c r="I45" s="756"/>
      <c r="J45" s="756"/>
      <c r="K45" s="756"/>
      <c r="L45" s="756"/>
      <c r="M45" s="756"/>
    </row>
    <row r="46" spans="1:13" hidden="1">
      <c r="A46" s="763"/>
      <c r="B46" s="760"/>
      <c r="C46" s="746"/>
      <c r="D46" s="766"/>
      <c r="E46" s="769"/>
      <c r="F46" s="753"/>
      <c r="G46" s="560"/>
      <c r="H46" s="772"/>
      <c r="I46" s="756"/>
      <c r="J46" s="756"/>
      <c r="K46" s="756"/>
      <c r="L46" s="756"/>
      <c r="M46" s="756"/>
    </row>
    <row r="47" spans="1:13" hidden="1">
      <c r="A47" s="763"/>
      <c r="B47" s="760"/>
      <c r="C47" s="746"/>
      <c r="D47" s="766"/>
      <c r="E47" s="769"/>
      <c r="F47" s="753"/>
      <c r="G47" s="560"/>
      <c r="H47" s="772"/>
      <c r="I47" s="756"/>
      <c r="J47" s="756"/>
      <c r="K47" s="756"/>
      <c r="L47" s="756"/>
      <c r="M47" s="756"/>
    </row>
    <row r="48" spans="1:13" hidden="1">
      <c r="A48" s="763"/>
      <c r="B48" s="760"/>
      <c r="C48" s="746"/>
      <c r="D48" s="766"/>
      <c r="E48" s="769"/>
      <c r="F48" s="753"/>
      <c r="G48" s="560"/>
      <c r="H48" s="772"/>
      <c r="I48" s="756"/>
      <c r="J48" s="756"/>
      <c r="K48" s="756"/>
      <c r="L48" s="756"/>
      <c r="M48" s="756"/>
    </row>
    <row r="49" spans="1:13" ht="15.75" hidden="1" customHeight="1" thickBot="1">
      <c r="A49" s="764"/>
      <c r="B49" s="761"/>
      <c r="C49" s="747"/>
      <c r="D49" s="767"/>
      <c r="E49" s="770"/>
      <c r="F49" s="754"/>
      <c r="G49" s="556"/>
      <c r="H49" s="773"/>
      <c r="I49" s="757"/>
      <c r="J49" s="757"/>
      <c r="K49" s="757"/>
      <c r="L49" s="757"/>
      <c r="M49" s="757"/>
    </row>
    <row r="50" spans="1:13" ht="15" hidden="1" customHeight="1">
      <c r="A50" s="762">
        <f>'7. Mapa Final'!A50</f>
        <v>5</v>
      </c>
      <c r="B50" s="759" t="str">
        <f>'7. Mapa Final'!B50</f>
        <v>Ofrecer, prometer, entregar, aceptar o solicitar una ventaja indebida para buscar agilizar la creación de cargos,  traslados,  transformación  o  supresión de cargos o   en busca de un beneficio propio o de terceros</v>
      </c>
      <c r="C50" s="745" t="str">
        <f>'7. Mapa Final'!C50</f>
        <v>Incumplimiento de las metas establecidas</v>
      </c>
      <c r="D50" s="765" t="str">
        <f>'7. Mapa Final'!J50</f>
        <v>Muy Baja - 1</v>
      </c>
      <c r="E50" s="768" t="str">
        <f>'7. Mapa Final'!K50</f>
        <v>Mayor - 4</v>
      </c>
      <c r="F50" s="752" t="str">
        <f>'7. Mapa Final'!M50</f>
        <v>Alto  - 4</v>
      </c>
      <c r="G50" s="561" t="s">
        <v>426</v>
      </c>
      <c r="H50" s="771">
        <f>'7. Mapa Final'!O50</f>
        <v>0</v>
      </c>
      <c r="I50" s="755"/>
      <c r="J50" s="755"/>
      <c r="K50" s="755"/>
      <c r="L50" s="755"/>
      <c r="M50" s="755"/>
    </row>
    <row r="51" spans="1:13" hidden="1">
      <c r="A51" s="763"/>
      <c r="B51" s="760"/>
      <c r="C51" s="746"/>
      <c r="D51" s="766"/>
      <c r="E51" s="769"/>
      <c r="F51" s="753"/>
      <c r="G51" s="560"/>
      <c r="H51" s="772"/>
      <c r="I51" s="756"/>
      <c r="J51" s="756"/>
      <c r="K51" s="756"/>
      <c r="L51" s="756"/>
      <c r="M51" s="756"/>
    </row>
    <row r="52" spans="1:13" hidden="1">
      <c r="A52" s="763"/>
      <c r="B52" s="760"/>
      <c r="C52" s="746"/>
      <c r="D52" s="766"/>
      <c r="E52" s="769"/>
      <c r="F52" s="753"/>
      <c r="G52" s="560"/>
      <c r="H52" s="772"/>
      <c r="I52" s="756"/>
      <c r="J52" s="756"/>
      <c r="K52" s="756"/>
      <c r="L52" s="756"/>
      <c r="M52" s="756"/>
    </row>
    <row r="53" spans="1:13" hidden="1">
      <c r="A53" s="763"/>
      <c r="B53" s="760"/>
      <c r="C53" s="746"/>
      <c r="D53" s="766"/>
      <c r="E53" s="769"/>
      <c r="F53" s="753"/>
      <c r="G53" s="560"/>
      <c r="H53" s="772"/>
      <c r="I53" s="756"/>
      <c r="J53" s="756"/>
      <c r="K53" s="756"/>
      <c r="L53" s="756"/>
      <c r="M53" s="756"/>
    </row>
    <row r="54" spans="1:13" hidden="1">
      <c r="A54" s="763"/>
      <c r="B54" s="760"/>
      <c r="C54" s="746"/>
      <c r="D54" s="766"/>
      <c r="E54" s="769"/>
      <c r="F54" s="753"/>
      <c r="G54" s="560"/>
      <c r="H54" s="772"/>
      <c r="I54" s="756"/>
      <c r="J54" s="756"/>
      <c r="K54" s="756"/>
      <c r="L54" s="756"/>
      <c r="M54" s="756"/>
    </row>
    <row r="55" spans="1:13" hidden="1">
      <c r="A55" s="763"/>
      <c r="B55" s="760"/>
      <c r="C55" s="746"/>
      <c r="D55" s="766"/>
      <c r="E55" s="769"/>
      <c r="F55" s="753"/>
      <c r="G55" s="560"/>
      <c r="H55" s="772"/>
      <c r="I55" s="756"/>
      <c r="J55" s="756"/>
      <c r="K55" s="756"/>
      <c r="L55" s="756"/>
      <c r="M55" s="756"/>
    </row>
    <row r="56" spans="1:13" hidden="1">
      <c r="A56" s="763"/>
      <c r="B56" s="760"/>
      <c r="C56" s="746"/>
      <c r="D56" s="766"/>
      <c r="E56" s="769"/>
      <c r="F56" s="753"/>
      <c r="G56" s="560"/>
      <c r="H56" s="772"/>
      <c r="I56" s="756"/>
      <c r="J56" s="756"/>
      <c r="K56" s="756"/>
      <c r="L56" s="756"/>
      <c r="M56" s="756"/>
    </row>
    <row r="57" spans="1:13" hidden="1">
      <c r="A57" s="763"/>
      <c r="B57" s="760"/>
      <c r="C57" s="746"/>
      <c r="D57" s="766"/>
      <c r="E57" s="769"/>
      <c r="F57" s="753"/>
      <c r="G57" s="560"/>
      <c r="H57" s="772"/>
      <c r="I57" s="756"/>
      <c r="J57" s="756"/>
      <c r="K57" s="756"/>
      <c r="L57" s="756"/>
      <c r="M57" s="756"/>
    </row>
    <row r="58" spans="1:13" hidden="1">
      <c r="A58" s="763"/>
      <c r="B58" s="760"/>
      <c r="C58" s="746"/>
      <c r="D58" s="766"/>
      <c r="E58" s="769"/>
      <c r="F58" s="753"/>
      <c r="G58" s="560"/>
      <c r="H58" s="772"/>
      <c r="I58" s="756"/>
      <c r="J58" s="756"/>
      <c r="K58" s="756"/>
      <c r="L58" s="756"/>
      <c r="M58" s="756"/>
    </row>
    <row r="59" spans="1:13" ht="15.75" hidden="1" customHeight="1">
      <c r="A59" s="764"/>
      <c r="B59" s="761"/>
      <c r="C59" s="747"/>
      <c r="D59" s="767"/>
      <c r="E59" s="770"/>
      <c r="F59" s="754"/>
      <c r="G59" s="556"/>
      <c r="H59" s="773"/>
      <c r="I59" s="757"/>
      <c r="J59" s="757"/>
      <c r="K59" s="757"/>
      <c r="L59" s="757"/>
      <c r="M59" s="757"/>
    </row>
  </sheetData>
  <mergeCells count="82">
    <mergeCell ref="M50:M59"/>
    <mergeCell ref="J30:J39"/>
    <mergeCell ref="K30:K39"/>
    <mergeCell ref="L30:L39"/>
    <mergeCell ref="M30:M39"/>
    <mergeCell ref="K50:K59"/>
    <mergeCell ref="L50:L59"/>
    <mergeCell ref="J40:J49"/>
    <mergeCell ref="K40:K49"/>
    <mergeCell ref="L40:L49"/>
    <mergeCell ref="M40:M49"/>
    <mergeCell ref="A50:A59"/>
    <mergeCell ref="B50:B59"/>
    <mergeCell ref="C50:C59"/>
    <mergeCell ref="D50:D59"/>
    <mergeCell ref="E50:E59"/>
    <mergeCell ref="F50:F59"/>
    <mergeCell ref="G50:G59"/>
    <mergeCell ref="H50:H59"/>
    <mergeCell ref="I50:I59"/>
    <mergeCell ref="J50:J59"/>
    <mergeCell ref="F40:F49"/>
    <mergeCell ref="G20:G29"/>
    <mergeCell ref="H20:H29"/>
    <mergeCell ref="I20:I29"/>
    <mergeCell ref="G40:G49"/>
    <mergeCell ref="H40:H49"/>
    <mergeCell ref="I40:I49"/>
    <mergeCell ref="F30:F39"/>
    <mergeCell ref="G30:G39"/>
    <mergeCell ref="H30:H39"/>
    <mergeCell ref="I30:I39"/>
    <mergeCell ref="A40:A49"/>
    <mergeCell ref="A20:A29"/>
    <mergeCell ref="C20:C29"/>
    <mergeCell ref="D10:D19"/>
    <mergeCell ref="E10:E19"/>
    <mergeCell ref="B40:B49"/>
    <mergeCell ref="C40:C49"/>
    <mergeCell ref="D20:D29"/>
    <mergeCell ref="E20:E29"/>
    <mergeCell ref="D40:D49"/>
    <mergeCell ref="E40:E49"/>
    <mergeCell ref="A30:A39"/>
    <mergeCell ref="B30:B39"/>
    <mergeCell ref="C30:C39"/>
    <mergeCell ref="D30:D39"/>
    <mergeCell ref="E30:E39"/>
    <mergeCell ref="K20:K29"/>
    <mergeCell ref="L20:L29"/>
    <mergeCell ref="M20:M29"/>
    <mergeCell ref="B10:B19"/>
    <mergeCell ref="B20:B29"/>
    <mergeCell ref="F20:F29"/>
    <mergeCell ref="J20:J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51" priority="715" operator="containsText" text="4- Bajo">
      <formula>NOT(ISERROR(SEARCH("4- Bajo",A7)))</formula>
    </cfRule>
    <cfRule type="containsText" dxfId="150" priority="714" operator="containsText" text="3- Bajo">
      <formula>NOT(ISERROR(SEARCH("3- Bajo",A7)))</formula>
    </cfRule>
    <cfRule type="containsText" dxfId="149" priority="713" operator="containsText" text="4- Moderado">
      <formula>NOT(ISERROR(SEARCH("4- Moderado",A7)))</formula>
    </cfRule>
    <cfRule type="containsText" dxfId="148" priority="712" operator="containsText" text="6- Moderado">
      <formula>NOT(ISERROR(SEARCH("6- Moderado",A7)))</formula>
    </cfRule>
    <cfRule type="containsText" dxfId="147" priority="716" operator="containsText" text="1- Bajo">
      <formula>NOT(ISERROR(SEARCH("1- Bajo",A7)))</formula>
    </cfRule>
    <cfRule type="containsText" dxfId="146" priority="711" operator="containsText" text="3- Moderado">
      <formula>NOT(ISERROR(SEARCH("3- Moderado",A7)))</formula>
    </cfRule>
  </conditionalFormatting>
  <conditionalFormatting sqref="A30:C30">
    <cfRule type="containsText" dxfId="145" priority="36" operator="containsText" text="4- Bajo">
      <formula>NOT(ISERROR(SEARCH("4- Bajo",A30)))</formula>
    </cfRule>
    <cfRule type="containsText" dxfId="144" priority="32" operator="containsText" text="3- Moderado">
      <formula>NOT(ISERROR(SEARCH("3- Moderado",A30)))</formula>
    </cfRule>
    <cfRule type="containsText" dxfId="143" priority="33" operator="containsText" text="6- Moderado">
      <formula>NOT(ISERROR(SEARCH("6- Moderado",A30)))</formula>
    </cfRule>
    <cfRule type="containsText" dxfId="142" priority="34" operator="containsText" text="4- Moderado">
      <formula>NOT(ISERROR(SEARCH("4- Moderado",A30)))</formula>
    </cfRule>
    <cfRule type="containsText" dxfId="141" priority="35" operator="containsText" text="3- Bajo">
      <formula>NOT(ISERROR(SEARCH("3- Bajo",A30)))</formula>
    </cfRule>
    <cfRule type="containsText" dxfId="140" priority="37" operator="containsText" text="1- Bajo">
      <formula>NOT(ISERROR(SEARCH("1- Bajo",A30)))</formula>
    </cfRule>
  </conditionalFormatting>
  <conditionalFormatting sqref="A50:C50">
    <cfRule type="containsText" dxfId="139" priority="12" operator="containsText" text="6- Moderado">
      <formula>NOT(ISERROR(SEARCH("6- Moderado",A50)))</formula>
    </cfRule>
    <cfRule type="containsText" dxfId="138" priority="13" operator="containsText" text="4- Moderado">
      <formula>NOT(ISERROR(SEARCH("4- Moderado",A50)))</formula>
    </cfRule>
    <cfRule type="containsText" dxfId="137" priority="14" operator="containsText" text="3- Bajo">
      <formula>NOT(ISERROR(SEARCH("3- Bajo",A50)))</formula>
    </cfRule>
    <cfRule type="containsText" dxfId="136" priority="15" operator="containsText" text="4- Bajo">
      <formula>NOT(ISERROR(SEARCH("4- Bajo",A50)))</formula>
    </cfRule>
    <cfRule type="containsText" dxfId="135" priority="16" operator="containsText" text="1- Bajo">
      <formula>NOT(ISERROR(SEARCH("1- Bajo",A50)))</formula>
    </cfRule>
    <cfRule type="containsText" dxfId="134" priority="11" operator="containsText" text="3- Moderado">
      <formula>NOT(ISERROR(SEARCH("3- Moderado",A50)))</formula>
    </cfRule>
  </conditionalFormatting>
  <conditionalFormatting sqref="A10:E10 A20:E20 D30:E30 A40:E40 D50:E50">
    <cfRule type="containsText" dxfId="133" priority="687" operator="containsText" text="3- Moderado">
      <formula>NOT(ISERROR(SEARCH("3- Moderado",A10)))</formula>
    </cfRule>
    <cfRule type="containsText" dxfId="132" priority="688" operator="containsText" text="6- Moderado">
      <formula>NOT(ISERROR(SEARCH("6- Moderado",A10)))</formula>
    </cfRule>
    <cfRule type="containsText" dxfId="131" priority="689" operator="containsText" text="4- Moderado">
      <formula>NOT(ISERROR(SEARCH("4- Moderado",A10)))</formula>
    </cfRule>
    <cfRule type="containsText" dxfId="130" priority="690" operator="containsText" text="3- Bajo">
      <formula>NOT(ISERROR(SEARCH("3- Bajo",A10)))</formula>
    </cfRule>
    <cfRule type="containsText" dxfId="129" priority="691" operator="containsText" text="4- Bajo">
      <formula>NOT(ISERROR(SEARCH("4- Bajo",A10)))</formula>
    </cfRule>
    <cfRule type="containsText" dxfId="128" priority="692" operator="containsText" text="1- Bajo">
      <formula>NOT(ISERROR(SEARCH("1- Bajo",A10)))</formula>
    </cfRule>
  </conditionalFormatting>
  <conditionalFormatting sqref="C8:F8">
    <cfRule type="containsText" dxfId="127" priority="43" operator="containsText" text="3- Moderado">
      <formula>NOT(ISERROR(SEARCH("3- Moderado",C8)))</formula>
    </cfRule>
    <cfRule type="containsText" dxfId="126" priority="44" operator="containsText" text="6- Moderado">
      <formula>NOT(ISERROR(SEARCH("6- Moderado",C8)))</formula>
    </cfRule>
    <cfRule type="containsText" dxfId="125" priority="45" operator="containsText" text="4- Moderado">
      <formula>NOT(ISERROR(SEARCH("4- Moderado",C8)))</formula>
    </cfRule>
    <cfRule type="containsText" dxfId="124" priority="46" operator="containsText" text="3- Bajo">
      <formula>NOT(ISERROR(SEARCH("3- Bajo",C8)))</formula>
    </cfRule>
    <cfRule type="containsText" dxfId="123" priority="47" operator="containsText" text="4- Bajo">
      <formula>NOT(ISERROR(SEARCH("4- Bajo",C8)))</formula>
    </cfRule>
    <cfRule type="containsText" dxfId="122" priority="48" operator="containsText" text="1- Bajo">
      <formula>NOT(ISERROR(SEARCH("1- Bajo",C8)))</formula>
    </cfRule>
  </conditionalFormatting>
  <conditionalFormatting sqref="D10:D59">
    <cfRule type="containsText" dxfId="121" priority="601" operator="containsText" text="Alta">
      <formula>NOT(ISERROR(SEARCH("Alta",D10)))</formula>
    </cfRule>
    <cfRule type="containsText" dxfId="120" priority="602" operator="containsText" text="Baja">
      <formula>NOT(ISERROR(SEARCH("Baja",D10)))</formula>
    </cfRule>
    <cfRule type="containsText" dxfId="119" priority="603" operator="containsText" text="Muy Baja">
      <formula>NOT(ISERROR(SEARCH("Muy Baja",D10)))</formula>
    </cfRule>
    <cfRule type="containsText" dxfId="118" priority="620" operator="containsText" text="Media">
      <formula>NOT(ISERROR(SEARCH("Media",D10)))</formula>
    </cfRule>
    <cfRule type="containsText" dxfId="117" priority="600" operator="containsText" text="Muy Alta">
      <formula>NOT(ISERROR(SEARCH("Muy Alta",D10)))</formula>
    </cfRule>
  </conditionalFormatting>
  <conditionalFormatting sqref="E10:E59">
    <cfRule type="containsText" dxfId="116" priority="599" operator="containsText" text="Leve">
      <formula>NOT(ISERROR(SEARCH("Leve",E10)))</formula>
    </cfRule>
    <cfRule type="containsText" dxfId="115" priority="598" operator="containsText" text="Menor">
      <formula>NOT(ISERROR(SEARCH("Menor",E10)))</formula>
    </cfRule>
    <cfRule type="containsText" dxfId="114" priority="597" operator="containsText" text="Mayor">
      <formula>NOT(ISERROR(SEARCH("Mayor",E10)))</formula>
    </cfRule>
    <cfRule type="containsText" dxfId="113" priority="596" operator="containsText" text="Catastrófico">
      <formula>NOT(ISERROR(SEARCH("Catastrófico",E10)))</formula>
    </cfRule>
  </conditionalFormatting>
  <conditionalFormatting sqref="E10:F59">
    <cfRule type="containsText" dxfId="112" priority="619" operator="containsText" text="Moderado">
      <formula>NOT(ISERROR(SEARCH("Moderado",E10)))</formula>
    </cfRule>
  </conditionalFormatting>
  <conditionalFormatting sqref="F10:F59">
    <cfRule type="containsText" dxfId="111" priority="756" operator="containsText" text="Bajo">
      <formula>NOT(ISERROR(SEARCH("Bajo",F10)))</formula>
    </cfRule>
    <cfRule type="containsText" dxfId="110" priority="757" operator="containsText" text="Moderado">
      <formula>NOT(ISERROR(SEARCH("Moderado",F10)))</formula>
    </cfRule>
    <cfRule type="containsText" dxfId="109" priority="758" operator="containsText" text="Alto">
      <formula>NOT(ISERROR(SEARCH("Alto",F10)))</formula>
    </cfRule>
    <cfRule type="containsText" dxfId="108"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60"/>
  <sheetViews>
    <sheetView topLeftCell="E6" zoomScale="90" zoomScaleNormal="90" workbookViewId="0">
      <selection activeCell="M10" sqref="M1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73.42578125" customWidth="1"/>
    <col min="14" max="169" width="11.42578125" style="2"/>
  </cols>
  <sheetData>
    <row r="1" spans="1:271" s="19" customFormat="1" ht="16.5" customHeight="1">
      <c r="A1" s="724"/>
      <c r="B1" s="725"/>
      <c r="C1" s="728"/>
      <c r="D1" s="728"/>
      <c r="E1" s="728"/>
      <c r="F1" s="728"/>
      <c r="G1" s="728"/>
      <c r="H1" s="728"/>
      <c r="I1" s="728"/>
      <c r="J1" s="729"/>
      <c r="K1" s="777"/>
      <c r="L1" s="777"/>
      <c r="M1" s="7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26"/>
      <c r="B2" s="727"/>
      <c r="C2" s="730"/>
      <c r="D2" s="730"/>
      <c r="E2" s="730"/>
      <c r="F2" s="730"/>
      <c r="G2" s="730"/>
      <c r="H2" s="730"/>
      <c r="I2" s="730"/>
      <c r="J2" s="731"/>
      <c r="K2" s="777"/>
      <c r="L2" s="777"/>
      <c r="M2" s="7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30"/>
      <c r="D3" s="730"/>
      <c r="E3" s="730"/>
      <c r="F3" s="730"/>
      <c r="G3" s="730"/>
      <c r="H3" s="730"/>
      <c r="I3" s="730"/>
      <c r="J3" s="731"/>
      <c r="K3" s="777"/>
      <c r="L3" s="777"/>
      <c r="M3" s="7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22" t="s">
        <v>258</v>
      </c>
      <c r="B4" s="778"/>
      <c r="C4" s="782" t="s">
        <v>4</v>
      </c>
      <c r="D4" s="782"/>
      <c r="E4" s="782"/>
      <c r="F4" s="782"/>
      <c r="G4" s="782"/>
      <c r="H4" s="782"/>
      <c r="I4" s="782"/>
      <c r="J4" s="782"/>
      <c r="K4" s="782"/>
      <c r="L4" s="782"/>
      <c r="M4" s="7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722" t="s">
        <v>260</v>
      </c>
      <c r="B5" s="778"/>
      <c r="C5" s="783" t="s">
        <v>261</v>
      </c>
      <c r="D5" s="783"/>
      <c r="E5" s="783"/>
      <c r="F5" s="783"/>
      <c r="G5" s="783"/>
      <c r="H5" s="783"/>
      <c r="I5" s="783"/>
      <c r="J5" s="783"/>
      <c r="K5" s="783"/>
      <c r="L5" s="783"/>
      <c r="M5" s="7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22" t="s">
        <v>262</v>
      </c>
      <c r="B6" s="778"/>
      <c r="C6" s="737" t="s">
        <v>462</v>
      </c>
      <c r="D6" s="738"/>
      <c r="E6" s="738"/>
      <c r="F6" s="738"/>
      <c r="G6" s="738"/>
      <c r="H6" s="738"/>
      <c r="I6" s="738"/>
      <c r="J6" s="738"/>
      <c r="K6" s="738"/>
      <c r="L6" s="738"/>
      <c r="M6" s="73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2" t="s">
        <v>463</v>
      </c>
      <c r="B7" s="703"/>
      <c r="C7" s="704"/>
      <c r="D7" s="779" t="s">
        <v>464</v>
      </c>
      <c r="E7" s="779"/>
      <c r="F7" s="779"/>
      <c r="G7" s="780" t="s">
        <v>465</v>
      </c>
      <c r="H7" s="694" t="s">
        <v>466</v>
      </c>
      <c r="I7" s="696" t="s">
        <v>467</v>
      </c>
      <c r="J7" s="697"/>
      <c r="K7" s="696" t="s">
        <v>468</v>
      </c>
      <c r="L7" s="697"/>
      <c r="M7" s="781" t="s">
        <v>476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36</v>
      </c>
      <c r="B8" s="35" t="s">
        <v>200</v>
      </c>
      <c r="C8" s="36" t="s">
        <v>202</v>
      </c>
      <c r="D8" s="28" t="s">
        <v>212</v>
      </c>
      <c r="E8" s="28" t="s">
        <v>470</v>
      </c>
      <c r="F8" s="28" t="s">
        <v>471</v>
      </c>
      <c r="G8" s="780"/>
      <c r="H8" s="695"/>
      <c r="I8" s="29" t="s">
        <v>472</v>
      </c>
      <c r="J8" s="29" t="s">
        <v>473</v>
      </c>
      <c r="K8" s="29" t="s">
        <v>474</v>
      </c>
      <c r="L8" s="29" t="s">
        <v>475</v>
      </c>
      <c r="M8" s="78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40"/>
      <c r="B9" s="741"/>
      <c r="C9" s="741"/>
      <c r="D9" s="741"/>
      <c r="E9" s="741"/>
      <c r="F9" s="741"/>
      <c r="G9" s="74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45">
        <f>'7. Mapa Final'!A10</f>
        <v>1</v>
      </c>
      <c r="B10" s="745" t="str">
        <f>'7. Mapa Final'!B10</f>
        <v xml:space="preserve">Entrega de información inexacta o desactualizada a usuarios  y partes interesadas </v>
      </c>
      <c r="C10" s="745" t="str">
        <f>'7. Mapa Final'!C10</f>
        <v xml:space="preserve"> Registro errado o incompleto de la información solicitada y/o entregada de las propuestas de reordenamiento.</v>
      </c>
      <c r="D10" s="784" t="str">
        <f>'7. Mapa Final'!J10</f>
        <v>Muy Baja - 1</v>
      </c>
      <c r="E10" s="788" t="str">
        <f>'7. Mapa Final'!K10</f>
        <v>Menor - 2</v>
      </c>
      <c r="F10" s="752" t="str">
        <f>'7. Mapa Final'!M10</f>
        <v>Bajo - 2</v>
      </c>
      <c r="G10" s="565" t="s">
        <v>355</v>
      </c>
      <c r="H10" s="627" t="s">
        <v>513</v>
      </c>
      <c r="I10" s="755"/>
      <c r="J10" s="758" t="s">
        <v>504</v>
      </c>
      <c r="K10" s="748">
        <v>45383</v>
      </c>
      <c r="L10" s="748">
        <v>45473</v>
      </c>
      <c r="M10" s="774"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46"/>
      <c r="B11" s="746"/>
      <c r="C11" s="746"/>
      <c r="D11" s="785"/>
      <c r="E11" s="789"/>
      <c r="F11" s="753"/>
      <c r="G11" s="560"/>
      <c r="H11" s="628"/>
      <c r="I11" s="756"/>
      <c r="J11" s="749"/>
      <c r="K11" s="749"/>
      <c r="L11" s="749"/>
      <c r="M11" s="7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46"/>
      <c r="B12" s="746"/>
      <c r="C12" s="746"/>
      <c r="D12" s="785"/>
      <c r="E12" s="789"/>
      <c r="F12" s="753"/>
      <c r="G12" s="560"/>
      <c r="H12" s="628"/>
      <c r="I12" s="756"/>
      <c r="J12" s="749"/>
      <c r="K12" s="749"/>
      <c r="L12" s="749"/>
      <c r="M12" s="7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46"/>
      <c r="B13" s="746"/>
      <c r="C13" s="746"/>
      <c r="D13" s="785"/>
      <c r="E13" s="789"/>
      <c r="F13" s="753"/>
      <c r="G13" s="560"/>
      <c r="H13" s="628"/>
      <c r="I13" s="756"/>
      <c r="J13" s="749"/>
      <c r="K13" s="749"/>
      <c r="L13" s="749"/>
      <c r="M13" s="7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46"/>
      <c r="B14" s="746"/>
      <c r="C14" s="746"/>
      <c r="D14" s="785"/>
      <c r="E14" s="789"/>
      <c r="F14" s="753"/>
      <c r="G14" s="560"/>
      <c r="H14" s="628"/>
      <c r="I14" s="756"/>
      <c r="J14" s="749"/>
      <c r="K14" s="749"/>
      <c r="L14" s="749"/>
      <c r="M14" s="7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46"/>
      <c r="B15" s="746"/>
      <c r="C15" s="746"/>
      <c r="D15" s="785"/>
      <c r="E15" s="789"/>
      <c r="F15" s="753"/>
      <c r="G15" s="560"/>
      <c r="H15" s="628"/>
      <c r="I15" s="756"/>
      <c r="J15" s="749"/>
      <c r="K15" s="749"/>
      <c r="L15" s="749"/>
      <c r="M15" s="7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46"/>
      <c r="B16" s="746"/>
      <c r="C16" s="746"/>
      <c r="D16" s="785"/>
      <c r="E16" s="789"/>
      <c r="F16" s="753"/>
      <c r="G16" s="560"/>
      <c r="H16" s="628"/>
      <c r="I16" s="756"/>
      <c r="J16" s="749"/>
      <c r="K16" s="749"/>
      <c r="L16" s="749"/>
      <c r="M16" s="7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46"/>
      <c r="B17" s="746"/>
      <c r="C17" s="746"/>
      <c r="D17" s="786"/>
      <c r="E17" s="790"/>
      <c r="F17" s="753"/>
      <c r="G17" s="560"/>
      <c r="H17" s="628"/>
      <c r="I17" s="756"/>
      <c r="J17" s="749"/>
      <c r="K17" s="749"/>
      <c r="L17" s="749"/>
      <c r="M17" s="7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46"/>
      <c r="B18" s="746"/>
      <c r="C18" s="746"/>
      <c r="D18" s="786"/>
      <c r="E18" s="790"/>
      <c r="F18" s="753"/>
      <c r="G18" s="560"/>
      <c r="H18" s="628"/>
      <c r="I18" s="756"/>
      <c r="J18" s="749"/>
      <c r="K18" s="749"/>
      <c r="L18" s="749"/>
      <c r="M18" s="7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47"/>
      <c r="B19" s="747"/>
      <c r="C19" s="747"/>
      <c r="D19" s="787"/>
      <c r="E19" s="791"/>
      <c r="F19" s="754"/>
      <c r="G19" s="556"/>
      <c r="H19" s="629"/>
      <c r="I19" s="757"/>
      <c r="J19" s="750"/>
      <c r="K19" s="750"/>
      <c r="L19" s="750"/>
      <c r="M19" s="77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8.75" customHeight="1">
      <c r="A20" s="745">
        <f>'7. Mapa Final'!A20</f>
        <v>2</v>
      </c>
      <c r="B20" s="745" t="str">
        <f>'7. Mapa Final'!B20</f>
        <v>Desacierto</v>
      </c>
      <c r="C20" s="745" t="str">
        <f>'7. Mapa Final'!C20</f>
        <v>Equivocación o error en la toma de decisiones, respecto a las acciones adoptadas para reordenar o descongestionar el aparato de justicia causada por información estadística errada o insuficiente desgaste administrativo.</v>
      </c>
      <c r="D20" s="784" t="str">
        <f>'7. Mapa Final'!J20</f>
        <v>Muy Baja - 1</v>
      </c>
      <c r="E20" s="788" t="str">
        <f>'7. Mapa Final'!K20</f>
        <v>Menor - 2</v>
      </c>
      <c r="F20" s="752" t="str">
        <f>'7. Mapa Final'!M20</f>
        <v>Bajo - 2</v>
      </c>
      <c r="G20" s="561" t="s">
        <v>355</v>
      </c>
      <c r="H20" s="627" t="s">
        <v>514</v>
      </c>
      <c r="I20" s="755"/>
      <c r="J20" s="758" t="s">
        <v>504</v>
      </c>
      <c r="K20" s="748">
        <v>45383</v>
      </c>
      <c r="L20" s="748">
        <v>45473</v>
      </c>
      <c r="M20" s="774" t="s">
        <v>526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8.75" customHeight="1">
      <c r="A21" s="746"/>
      <c r="B21" s="746"/>
      <c r="C21" s="746"/>
      <c r="D21" s="785"/>
      <c r="E21" s="789"/>
      <c r="F21" s="753"/>
      <c r="G21" s="560"/>
      <c r="H21" s="628"/>
      <c r="I21" s="756"/>
      <c r="J21" s="749"/>
      <c r="K21" s="749"/>
      <c r="L21" s="749"/>
      <c r="M21" s="7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8.75" customHeight="1">
      <c r="A22" s="746"/>
      <c r="B22" s="746"/>
      <c r="C22" s="746"/>
      <c r="D22" s="785"/>
      <c r="E22" s="789"/>
      <c r="F22" s="753"/>
      <c r="G22" s="560"/>
      <c r="H22" s="628"/>
      <c r="I22" s="756"/>
      <c r="J22" s="749"/>
      <c r="K22" s="749"/>
      <c r="L22" s="749"/>
      <c r="M22" s="7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8.75" customHeight="1">
      <c r="A23" s="746"/>
      <c r="B23" s="746"/>
      <c r="C23" s="746"/>
      <c r="D23" s="785"/>
      <c r="E23" s="789"/>
      <c r="F23" s="753"/>
      <c r="G23" s="560"/>
      <c r="H23" s="628"/>
      <c r="I23" s="756"/>
      <c r="J23" s="749"/>
      <c r="K23" s="749"/>
      <c r="L23" s="749"/>
      <c r="M23" s="7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8.75" customHeight="1">
      <c r="A24" s="746"/>
      <c r="B24" s="746"/>
      <c r="C24" s="746"/>
      <c r="D24" s="785"/>
      <c r="E24" s="789"/>
      <c r="F24" s="753"/>
      <c r="G24" s="560"/>
      <c r="H24" s="628"/>
      <c r="I24" s="756"/>
      <c r="J24" s="749"/>
      <c r="K24" s="749"/>
      <c r="L24" s="749"/>
      <c r="M24" s="7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8.75" customHeight="1">
      <c r="A25" s="746"/>
      <c r="B25" s="746"/>
      <c r="C25" s="746"/>
      <c r="D25" s="785"/>
      <c r="E25" s="789"/>
      <c r="F25" s="753"/>
      <c r="G25" s="560"/>
      <c r="H25" s="628"/>
      <c r="I25" s="756"/>
      <c r="J25" s="749"/>
      <c r="K25" s="749"/>
      <c r="L25" s="749"/>
      <c r="M25" s="775"/>
      <c r="N25" s="34"/>
      <c r="O25" s="34"/>
    </row>
    <row r="26" spans="1:169" ht="18.75" customHeight="1">
      <c r="A26" s="746"/>
      <c r="B26" s="746"/>
      <c r="C26" s="746"/>
      <c r="D26" s="785"/>
      <c r="E26" s="789"/>
      <c r="F26" s="753"/>
      <c r="G26" s="560"/>
      <c r="H26" s="628"/>
      <c r="I26" s="756"/>
      <c r="J26" s="749"/>
      <c r="K26" s="749"/>
      <c r="L26" s="749"/>
      <c r="M26" s="775"/>
      <c r="N26" s="34"/>
      <c r="O26" s="34"/>
    </row>
    <row r="27" spans="1:169" ht="18.75" customHeight="1">
      <c r="A27" s="746"/>
      <c r="B27" s="746"/>
      <c r="C27" s="746"/>
      <c r="D27" s="786"/>
      <c r="E27" s="790"/>
      <c r="F27" s="753"/>
      <c r="G27" s="560"/>
      <c r="H27" s="628"/>
      <c r="I27" s="756"/>
      <c r="J27" s="749"/>
      <c r="K27" s="749"/>
      <c r="L27" s="749"/>
      <c r="M27" s="775"/>
      <c r="N27" s="34"/>
      <c r="O27" s="34"/>
    </row>
    <row r="28" spans="1:169" ht="18.75" customHeight="1">
      <c r="A28" s="746"/>
      <c r="B28" s="746"/>
      <c r="C28" s="746"/>
      <c r="D28" s="786"/>
      <c r="E28" s="790"/>
      <c r="F28" s="753"/>
      <c r="G28" s="560"/>
      <c r="H28" s="628"/>
      <c r="I28" s="756"/>
      <c r="J28" s="749"/>
      <c r="K28" s="749"/>
      <c r="L28" s="749"/>
      <c r="M28" s="775"/>
      <c r="N28" s="34"/>
      <c r="O28" s="34"/>
    </row>
    <row r="29" spans="1:169" ht="18.75" customHeight="1" thickBot="1">
      <c r="A29" s="747"/>
      <c r="B29" s="747"/>
      <c r="C29" s="747"/>
      <c r="D29" s="787"/>
      <c r="E29" s="791"/>
      <c r="F29" s="754"/>
      <c r="G29" s="556"/>
      <c r="H29" s="629"/>
      <c r="I29" s="757"/>
      <c r="J29" s="750"/>
      <c r="K29" s="750"/>
      <c r="L29" s="750"/>
      <c r="M29" s="776"/>
      <c r="N29" s="34"/>
      <c r="O29" s="34"/>
    </row>
    <row r="30" spans="1:169" ht="21.75" customHeight="1">
      <c r="A30" s="745">
        <f>'7. Mapa Final'!A30</f>
        <v>3</v>
      </c>
      <c r="B30" s="745" t="str">
        <f>'7. Mapa Final'!B30</f>
        <v>Incumplimiento o demora en entrega de Documentos (Propuestas, Respuestas  a Peticiones, Informes</v>
      </c>
      <c r="C30" s="745" t="str">
        <f>'7. Mapa Final'!C30</f>
        <v>Incumplimiento de las metas establecidas</v>
      </c>
      <c r="D30" s="784" t="str">
        <f>'7. Mapa Final'!J30</f>
        <v>Muy Baja - 1</v>
      </c>
      <c r="E30" s="788" t="str">
        <f>'7. Mapa Final'!K30</f>
        <v>Moderado - 3</v>
      </c>
      <c r="F30" s="752" t="str">
        <f>'7. Mapa Final'!M30</f>
        <v>Moderado - 3</v>
      </c>
      <c r="G30" s="561" t="s">
        <v>355</v>
      </c>
      <c r="H30" s="774" t="str">
        <f>'7. Mapa Final'!O30</f>
        <v xml:space="preserve">Efectuar seguimiento trimestral de los proyectos de reordenamiento, verificando que los mismos sean discutidos y aprobados en Sala. Culminado su gestión con la radicación de los mismos ante el Consejo Sueprior de la Judicatura. </v>
      </c>
      <c r="I30" s="755"/>
      <c r="J30" s="758" t="s">
        <v>504</v>
      </c>
      <c r="K30" s="748">
        <v>45383</v>
      </c>
      <c r="L30" s="748">
        <v>45473</v>
      </c>
      <c r="M30" s="774" t="s">
        <v>527</v>
      </c>
    </row>
    <row r="31" spans="1:169" ht="21.75" customHeight="1">
      <c r="A31" s="746"/>
      <c r="B31" s="746"/>
      <c r="C31" s="746"/>
      <c r="D31" s="785"/>
      <c r="E31" s="789"/>
      <c r="F31" s="753"/>
      <c r="G31" s="560"/>
      <c r="H31" s="775"/>
      <c r="I31" s="756"/>
      <c r="J31" s="749"/>
      <c r="K31" s="749"/>
      <c r="L31" s="749"/>
      <c r="M31" s="775"/>
    </row>
    <row r="32" spans="1:169" ht="21.75" customHeight="1">
      <c r="A32" s="746"/>
      <c r="B32" s="746"/>
      <c r="C32" s="746"/>
      <c r="D32" s="785"/>
      <c r="E32" s="789"/>
      <c r="F32" s="753"/>
      <c r="G32" s="560"/>
      <c r="H32" s="775"/>
      <c r="I32" s="756"/>
      <c r="J32" s="749"/>
      <c r="K32" s="749"/>
      <c r="L32" s="749"/>
      <c r="M32" s="775"/>
    </row>
    <row r="33" spans="1:13" ht="21.75" customHeight="1">
      <c r="A33" s="746"/>
      <c r="B33" s="746"/>
      <c r="C33" s="746"/>
      <c r="D33" s="785"/>
      <c r="E33" s="789"/>
      <c r="F33" s="753"/>
      <c r="G33" s="560"/>
      <c r="H33" s="775"/>
      <c r="I33" s="756"/>
      <c r="J33" s="749"/>
      <c r="K33" s="749"/>
      <c r="L33" s="749"/>
      <c r="M33" s="775"/>
    </row>
    <row r="34" spans="1:13" ht="21.75" customHeight="1">
      <c r="A34" s="746"/>
      <c r="B34" s="746"/>
      <c r="C34" s="746"/>
      <c r="D34" s="785"/>
      <c r="E34" s="789"/>
      <c r="F34" s="753"/>
      <c r="G34" s="560"/>
      <c r="H34" s="775"/>
      <c r="I34" s="756"/>
      <c r="J34" s="749"/>
      <c r="K34" s="749"/>
      <c r="L34" s="749"/>
      <c r="M34" s="775"/>
    </row>
    <row r="35" spans="1:13" ht="21.75" customHeight="1">
      <c r="A35" s="746"/>
      <c r="B35" s="746"/>
      <c r="C35" s="746"/>
      <c r="D35" s="785"/>
      <c r="E35" s="789"/>
      <c r="F35" s="753"/>
      <c r="G35" s="560"/>
      <c r="H35" s="775"/>
      <c r="I35" s="756"/>
      <c r="J35" s="749"/>
      <c r="K35" s="749"/>
      <c r="L35" s="749"/>
      <c r="M35" s="775"/>
    </row>
    <row r="36" spans="1:13" ht="21.75" customHeight="1">
      <c r="A36" s="746"/>
      <c r="B36" s="746"/>
      <c r="C36" s="746"/>
      <c r="D36" s="785"/>
      <c r="E36" s="789"/>
      <c r="F36" s="753"/>
      <c r="G36" s="560"/>
      <c r="H36" s="775"/>
      <c r="I36" s="756"/>
      <c r="J36" s="749"/>
      <c r="K36" s="749"/>
      <c r="L36" s="749"/>
      <c r="M36" s="775"/>
    </row>
    <row r="37" spans="1:13" ht="21.75" customHeight="1">
      <c r="A37" s="746"/>
      <c r="B37" s="746"/>
      <c r="C37" s="746"/>
      <c r="D37" s="786"/>
      <c r="E37" s="790"/>
      <c r="F37" s="753"/>
      <c r="G37" s="560"/>
      <c r="H37" s="775"/>
      <c r="I37" s="756"/>
      <c r="J37" s="749"/>
      <c r="K37" s="749"/>
      <c r="L37" s="749"/>
      <c r="M37" s="775"/>
    </row>
    <row r="38" spans="1:13" ht="21.75" customHeight="1">
      <c r="A38" s="746"/>
      <c r="B38" s="746"/>
      <c r="C38" s="746"/>
      <c r="D38" s="786"/>
      <c r="E38" s="790"/>
      <c r="F38" s="753"/>
      <c r="G38" s="560"/>
      <c r="H38" s="775"/>
      <c r="I38" s="756"/>
      <c r="J38" s="749"/>
      <c r="K38" s="749"/>
      <c r="L38" s="749"/>
      <c r="M38" s="775"/>
    </row>
    <row r="39" spans="1:13" ht="21.75" customHeight="1" thickBot="1">
      <c r="A39" s="747"/>
      <c r="B39" s="747"/>
      <c r="C39" s="747"/>
      <c r="D39" s="787"/>
      <c r="E39" s="791"/>
      <c r="F39" s="754"/>
      <c r="G39" s="556"/>
      <c r="H39" s="776"/>
      <c r="I39" s="757"/>
      <c r="J39" s="750"/>
      <c r="K39" s="750"/>
      <c r="L39" s="750"/>
      <c r="M39" s="776"/>
    </row>
    <row r="40" spans="1:13" ht="15" hidden="1" customHeight="1">
      <c r="A40" s="745">
        <f>'7. Mapa Final'!A40</f>
        <v>4</v>
      </c>
      <c r="B40" s="745" t="str">
        <f>'7. Mapa Final'!B40</f>
        <v xml:space="preserve">Recibir dádivas o beneficios a nombre propio o de terceros para, no entregar o entregar información privilegiada o confidencial </v>
      </c>
      <c r="C40" s="745" t="str">
        <f>'7. Mapa Final'!C40</f>
        <v xml:space="preserve">Posibilidad de actos indebidos de  los servidores judiciales debido a  la carencia en transparencia, etica y valores </v>
      </c>
      <c r="D40" s="784" t="str">
        <f>'7. Mapa Final'!J40</f>
        <v>Muy Baja - 1</v>
      </c>
      <c r="E40" s="788" t="str">
        <f>'7. Mapa Final'!K40</f>
        <v>Mayor - 4</v>
      </c>
      <c r="F40" s="752" t="str">
        <f>'7. Mapa Final'!M40</f>
        <v>Alto  - 4</v>
      </c>
      <c r="G40" s="560" t="s">
        <v>426</v>
      </c>
      <c r="H40" s="755"/>
      <c r="I40" s="755"/>
      <c r="J40" s="755"/>
      <c r="K40" s="755"/>
      <c r="L40" s="755"/>
      <c r="M40" s="755"/>
    </row>
    <row r="41" spans="1:13" hidden="1">
      <c r="A41" s="746"/>
      <c r="B41" s="746"/>
      <c r="C41" s="746"/>
      <c r="D41" s="785"/>
      <c r="E41" s="789"/>
      <c r="F41" s="753"/>
      <c r="G41" s="560"/>
      <c r="H41" s="756"/>
      <c r="I41" s="756"/>
      <c r="J41" s="756"/>
      <c r="K41" s="756"/>
      <c r="L41" s="756"/>
      <c r="M41" s="756"/>
    </row>
    <row r="42" spans="1:13" hidden="1">
      <c r="A42" s="746"/>
      <c r="B42" s="746"/>
      <c r="C42" s="746"/>
      <c r="D42" s="785"/>
      <c r="E42" s="789"/>
      <c r="F42" s="753"/>
      <c r="G42" s="560"/>
      <c r="H42" s="756"/>
      <c r="I42" s="756"/>
      <c r="J42" s="756"/>
      <c r="K42" s="756"/>
      <c r="L42" s="756"/>
      <c r="M42" s="756"/>
    </row>
    <row r="43" spans="1:13" hidden="1">
      <c r="A43" s="746"/>
      <c r="B43" s="746"/>
      <c r="C43" s="746"/>
      <c r="D43" s="785"/>
      <c r="E43" s="789"/>
      <c r="F43" s="753"/>
      <c r="G43" s="560"/>
      <c r="H43" s="756"/>
      <c r="I43" s="756"/>
      <c r="J43" s="756"/>
      <c r="K43" s="756"/>
      <c r="L43" s="756"/>
      <c r="M43" s="756"/>
    </row>
    <row r="44" spans="1:13" hidden="1">
      <c r="A44" s="746"/>
      <c r="B44" s="746"/>
      <c r="C44" s="746"/>
      <c r="D44" s="785"/>
      <c r="E44" s="789"/>
      <c r="F44" s="753"/>
      <c r="G44" s="560"/>
      <c r="H44" s="756"/>
      <c r="I44" s="756"/>
      <c r="J44" s="756"/>
      <c r="K44" s="756"/>
      <c r="L44" s="756"/>
      <c r="M44" s="756"/>
    </row>
    <row r="45" spans="1:13" hidden="1">
      <c r="A45" s="746"/>
      <c r="B45" s="746"/>
      <c r="C45" s="746"/>
      <c r="D45" s="785"/>
      <c r="E45" s="789"/>
      <c r="F45" s="753"/>
      <c r="G45" s="560"/>
      <c r="H45" s="756"/>
      <c r="I45" s="756"/>
      <c r="J45" s="756"/>
      <c r="K45" s="756"/>
      <c r="L45" s="756"/>
      <c r="M45" s="756"/>
    </row>
    <row r="46" spans="1:13" hidden="1">
      <c r="A46" s="746"/>
      <c r="B46" s="746"/>
      <c r="C46" s="746"/>
      <c r="D46" s="785"/>
      <c r="E46" s="789"/>
      <c r="F46" s="753"/>
      <c r="G46" s="560"/>
      <c r="H46" s="756"/>
      <c r="I46" s="756"/>
      <c r="J46" s="756"/>
      <c r="K46" s="756"/>
      <c r="L46" s="756"/>
      <c r="M46" s="756"/>
    </row>
    <row r="47" spans="1:13" hidden="1">
      <c r="A47" s="746"/>
      <c r="B47" s="746"/>
      <c r="C47" s="746"/>
      <c r="D47" s="786"/>
      <c r="E47" s="790"/>
      <c r="F47" s="753"/>
      <c r="G47" s="560"/>
      <c r="H47" s="756"/>
      <c r="I47" s="756"/>
      <c r="J47" s="756"/>
      <c r="K47" s="756"/>
      <c r="L47" s="756"/>
      <c r="M47" s="756"/>
    </row>
    <row r="48" spans="1:13" hidden="1">
      <c r="A48" s="746"/>
      <c r="B48" s="746"/>
      <c r="C48" s="746"/>
      <c r="D48" s="786"/>
      <c r="E48" s="790"/>
      <c r="F48" s="753"/>
      <c r="G48" s="560"/>
      <c r="H48" s="756"/>
      <c r="I48" s="756"/>
      <c r="J48" s="756"/>
      <c r="K48" s="756"/>
      <c r="L48" s="756"/>
      <c r="M48" s="756"/>
    </row>
    <row r="49" spans="1:13" ht="15.75" hidden="1" thickBot="1">
      <c r="A49" s="747"/>
      <c r="B49" s="747"/>
      <c r="C49" s="747"/>
      <c r="D49" s="787"/>
      <c r="E49" s="791"/>
      <c r="F49" s="754"/>
      <c r="G49" s="556"/>
      <c r="H49" s="757"/>
      <c r="I49" s="757"/>
      <c r="J49" s="757"/>
      <c r="K49" s="757"/>
      <c r="L49" s="757"/>
      <c r="M49" s="757"/>
    </row>
    <row r="50" spans="1:13" ht="15" hidden="1" customHeight="1">
      <c r="A50" s="745">
        <f>'7. Mapa Final'!A50</f>
        <v>5</v>
      </c>
      <c r="B50" s="745" t="str">
        <f>'7. Mapa Final'!B50</f>
        <v>Ofrecer, prometer, entregar, aceptar o solicitar una ventaja indebida para buscar agilizar la creación de cargos,  traslados,  transformación  o  supresión de cargos o   en busca de un beneficio propio o de terceros</v>
      </c>
      <c r="C50" s="745" t="str">
        <f>'7. Mapa Final'!C50</f>
        <v>Incumplimiento de las metas establecidas</v>
      </c>
      <c r="D50" s="784" t="str">
        <f>'7. Mapa Final'!J50</f>
        <v>Muy Baja - 1</v>
      </c>
      <c r="E50" s="788" t="str">
        <f>'7. Mapa Final'!K50</f>
        <v>Mayor - 4</v>
      </c>
      <c r="F50" s="752" t="str">
        <f>'7. Mapa Final'!M50</f>
        <v>Alto  - 4</v>
      </c>
      <c r="G50" s="560" t="s">
        <v>426</v>
      </c>
      <c r="H50" s="755"/>
      <c r="I50" s="755"/>
      <c r="J50" s="755"/>
      <c r="K50" s="755"/>
      <c r="L50" s="755"/>
      <c r="M50" s="755"/>
    </row>
    <row r="51" spans="1:13" hidden="1">
      <c r="A51" s="746"/>
      <c r="B51" s="746"/>
      <c r="C51" s="746"/>
      <c r="D51" s="785"/>
      <c r="E51" s="789"/>
      <c r="F51" s="753"/>
      <c r="G51" s="560"/>
      <c r="H51" s="756"/>
      <c r="I51" s="756"/>
      <c r="J51" s="756"/>
      <c r="K51" s="756"/>
      <c r="L51" s="756"/>
      <c r="M51" s="756"/>
    </row>
    <row r="52" spans="1:13" hidden="1">
      <c r="A52" s="746"/>
      <c r="B52" s="746"/>
      <c r="C52" s="746"/>
      <c r="D52" s="785"/>
      <c r="E52" s="789"/>
      <c r="F52" s="753"/>
      <c r="G52" s="560"/>
      <c r="H52" s="756"/>
      <c r="I52" s="756"/>
      <c r="J52" s="756"/>
      <c r="K52" s="756"/>
      <c r="L52" s="756"/>
      <c r="M52" s="756"/>
    </row>
    <row r="53" spans="1:13" hidden="1">
      <c r="A53" s="746"/>
      <c r="B53" s="746"/>
      <c r="C53" s="746"/>
      <c r="D53" s="785"/>
      <c r="E53" s="789"/>
      <c r="F53" s="753"/>
      <c r="G53" s="560"/>
      <c r="H53" s="756"/>
      <c r="I53" s="756"/>
      <c r="J53" s="756"/>
      <c r="K53" s="756"/>
      <c r="L53" s="756"/>
      <c r="M53" s="756"/>
    </row>
    <row r="54" spans="1:13" hidden="1">
      <c r="A54" s="746"/>
      <c r="B54" s="746"/>
      <c r="C54" s="746"/>
      <c r="D54" s="785"/>
      <c r="E54" s="789"/>
      <c r="F54" s="753"/>
      <c r="G54" s="560"/>
      <c r="H54" s="756"/>
      <c r="I54" s="756"/>
      <c r="J54" s="756"/>
      <c r="K54" s="756"/>
      <c r="L54" s="756"/>
      <c r="M54" s="756"/>
    </row>
    <row r="55" spans="1:13" hidden="1">
      <c r="A55" s="746"/>
      <c r="B55" s="746"/>
      <c r="C55" s="746"/>
      <c r="D55" s="785"/>
      <c r="E55" s="789"/>
      <c r="F55" s="753"/>
      <c r="G55" s="560"/>
      <c r="H55" s="756"/>
      <c r="I55" s="756"/>
      <c r="J55" s="756"/>
      <c r="K55" s="756"/>
      <c r="L55" s="756"/>
      <c r="M55" s="756"/>
    </row>
    <row r="56" spans="1:13" hidden="1">
      <c r="A56" s="746"/>
      <c r="B56" s="746"/>
      <c r="C56" s="746"/>
      <c r="D56" s="785"/>
      <c r="E56" s="789"/>
      <c r="F56" s="753"/>
      <c r="G56" s="560"/>
      <c r="H56" s="756"/>
      <c r="I56" s="756"/>
      <c r="J56" s="756"/>
      <c r="K56" s="756"/>
      <c r="L56" s="756"/>
      <c r="M56" s="756"/>
    </row>
    <row r="57" spans="1:13" hidden="1">
      <c r="A57" s="746"/>
      <c r="B57" s="746"/>
      <c r="C57" s="746"/>
      <c r="D57" s="786"/>
      <c r="E57" s="790"/>
      <c r="F57" s="753"/>
      <c r="G57" s="560"/>
      <c r="H57" s="756"/>
      <c r="I57" s="756"/>
      <c r="J57" s="756"/>
      <c r="K57" s="756"/>
      <c r="L57" s="756"/>
      <c r="M57" s="756"/>
    </row>
    <row r="58" spans="1:13" hidden="1">
      <c r="A58" s="746"/>
      <c r="B58" s="746"/>
      <c r="C58" s="746"/>
      <c r="D58" s="786"/>
      <c r="E58" s="790"/>
      <c r="F58" s="753"/>
      <c r="G58" s="560"/>
      <c r="H58" s="756"/>
      <c r="I58" s="756"/>
      <c r="J58" s="756"/>
      <c r="K58" s="756"/>
      <c r="L58" s="756"/>
      <c r="M58" s="756"/>
    </row>
    <row r="59" spans="1:13" ht="15.75" hidden="1" thickBot="1">
      <c r="A59" s="747"/>
      <c r="B59" s="747"/>
      <c r="C59" s="747"/>
      <c r="D59" s="787"/>
      <c r="E59" s="791"/>
      <c r="F59" s="754"/>
      <c r="G59" s="556"/>
      <c r="H59" s="757"/>
      <c r="I59" s="757"/>
      <c r="J59" s="757"/>
      <c r="K59" s="757"/>
      <c r="L59" s="757"/>
      <c r="M59" s="757"/>
    </row>
    <row r="60" spans="1:13">
      <c r="A60" s="5">
        <v>4</v>
      </c>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07" priority="39" operator="containsText" text="4- Bajo">
      <formula>NOT(ISERROR(SEARCH("4- Bajo",A7)))</formula>
    </cfRule>
    <cfRule type="containsText" dxfId="106" priority="38" operator="containsText" text="3- Bajo">
      <formula>NOT(ISERROR(SEARCH("3- Bajo",A7)))</formula>
    </cfRule>
    <cfRule type="containsText" dxfId="105" priority="37" operator="containsText" text="4- Moderado">
      <formula>NOT(ISERROR(SEARCH("4- Moderado",A7)))</formula>
    </cfRule>
    <cfRule type="containsText" dxfId="104" priority="36" operator="containsText" text="6- Moderado">
      <formula>NOT(ISERROR(SEARCH("6- Moderado",A7)))</formula>
    </cfRule>
    <cfRule type="containsText" dxfId="103" priority="35" operator="containsText" text="3- Moderado">
      <formula>NOT(ISERROR(SEARCH("3- Moderado",A7)))</formula>
    </cfRule>
    <cfRule type="containsText" dxfId="102" priority="40" operator="containsText" text="1- Bajo">
      <formula>NOT(ISERROR(SEARCH("1- Bajo",A7)))</formula>
    </cfRule>
  </conditionalFormatting>
  <conditionalFormatting sqref="A10:E10 A20:E20 A30:E30 A40:E40 A50:E50">
    <cfRule type="containsText" dxfId="101" priority="29" operator="containsText" text="3- Moderado">
      <formula>NOT(ISERROR(SEARCH("3- Moderado",A10)))</formula>
    </cfRule>
    <cfRule type="containsText" dxfId="100" priority="34" operator="containsText" text="1- Bajo">
      <formula>NOT(ISERROR(SEARCH("1- Bajo",A10)))</formula>
    </cfRule>
    <cfRule type="containsText" dxfId="99" priority="33" operator="containsText" text="4- Bajo">
      <formula>NOT(ISERROR(SEARCH("4- Bajo",A10)))</formula>
    </cfRule>
    <cfRule type="containsText" dxfId="98" priority="32" operator="containsText" text="3- Bajo">
      <formula>NOT(ISERROR(SEARCH("3- Bajo",A10)))</formula>
    </cfRule>
    <cfRule type="containsText" dxfId="97" priority="31" operator="containsText" text="4- Moderado">
      <formula>NOT(ISERROR(SEARCH("4- Moderado",A10)))</formula>
    </cfRule>
    <cfRule type="containsText" dxfId="96" priority="30" operator="containsText" text="6- Moderado">
      <formula>NOT(ISERROR(SEARCH("6- Moderado",A10)))</formula>
    </cfRule>
  </conditionalFormatting>
  <conditionalFormatting sqref="C8:F8">
    <cfRule type="containsText" dxfId="95" priority="15" operator="containsText" text="4- Moderado">
      <formula>NOT(ISERROR(SEARCH("4- Moderado",C8)))</formula>
    </cfRule>
    <cfRule type="containsText" dxfId="94" priority="16" operator="containsText" text="3- Bajo">
      <formula>NOT(ISERROR(SEARCH("3- Bajo",C8)))</formula>
    </cfRule>
    <cfRule type="containsText" dxfId="93" priority="17" operator="containsText" text="4- Bajo">
      <formula>NOT(ISERROR(SEARCH("4- Bajo",C8)))</formula>
    </cfRule>
    <cfRule type="containsText" dxfId="92" priority="18" operator="containsText" text="1- Bajo">
      <formula>NOT(ISERROR(SEARCH("1- Bajo",C8)))</formula>
    </cfRule>
    <cfRule type="containsText" dxfId="91" priority="13" operator="containsText" text="3- Moderado">
      <formula>NOT(ISERROR(SEARCH("3- Moderado",C8)))</formula>
    </cfRule>
    <cfRule type="containsText" dxfId="90" priority="14" operator="containsText" text="6- Moderado">
      <formula>NOT(ISERROR(SEARCH("6- Moderado",C8)))</formula>
    </cfRule>
  </conditionalFormatting>
  <conditionalFormatting sqref="D10:D59">
    <cfRule type="containsText" dxfId="89" priority="26" operator="containsText" text="Muy Baja">
      <formula>NOT(ISERROR(SEARCH("Muy Baja",D10)))</formula>
    </cfRule>
    <cfRule type="containsText" dxfId="88" priority="25" operator="containsText" text="Baja">
      <formula>NOT(ISERROR(SEARCH("Baja",D10)))</formula>
    </cfRule>
    <cfRule type="containsText" dxfId="87" priority="24" operator="containsText" text="Alta">
      <formula>NOT(ISERROR(SEARCH("Alta",D10)))</formula>
    </cfRule>
    <cfRule type="containsText" dxfId="86" priority="23" operator="containsText" text="Muy Alta">
      <formula>NOT(ISERROR(SEARCH("Muy Alta",D10)))</formula>
    </cfRule>
    <cfRule type="containsText" dxfId="85" priority="28" operator="containsText" text="Media">
      <formula>NOT(ISERROR(SEARCH("Media",D10)))</formula>
    </cfRule>
  </conditionalFormatting>
  <conditionalFormatting sqref="E10:E59">
    <cfRule type="containsText" dxfId="84" priority="22" operator="containsText" text="Leve">
      <formula>NOT(ISERROR(SEARCH("Leve",E10)))</formula>
    </cfRule>
    <cfRule type="containsText" dxfId="83" priority="21" operator="containsText" text="Menor">
      <formula>NOT(ISERROR(SEARCH("Menor",E10)))</formula>
    </cfRule>
    <cfRule type="containsText" dxfId="82" priority="20" operator="containsText" text="Mayor">
      <formula>NOT(ISERROR(SEARCH("Mayor",E10)))</formula>
    </cfRule>
    <cfRule type="containsText" dxfId="81" priority="19" operator="containsText" text="Catastrófico">
      <formula>NOT(ISERROR(SEARCH("Catastrófico",E10)))</formula>
    </cfRule>
  </conditionalFormatting>
  <conditionalFormatting sqref="E10:F59">
    <cfRule type="containsText" dxfId="80" priority="27" operator="containsText" text="Moderado">
      <formula>NOT(ISERROR(SEARCH("Moderado",E10)))</formula>
    </cfRule>
  </conditionalFormatting>
  <conditionalFormatting sqref="F10:F59">
    <cfRule type="containsText" dxfId="79" priority="41" operator="containsText" text="Bajo">
      <formula>NOT(ISERROR(SEARCH("Bajo",F10)))</formula>
    </cfRule>
    <cfRule type="containsText" dxfId="78" priority="42" operator="containsText" text="Moderado">
      <formula>NOT(ISERROR(SEARCH("Moderado",F10)))</formula>
    </cfRule>
    <cfRule type="containsText" dxfId="77" priority="43" operator="containsText" text="Alto">
      <formula>NOT(ISERROR(SEARCH("Alto",F10)))</formula>
    </cfRule>
    <cfRule type="containsText" dxfId="76"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abSelected="1" zoomScale="71" zoomScaleNormal="71"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24"/>
      <c r="B1" s="725"/>
      <c r="C1" s="728"/>
      <c r="D1" s="728"/>
      <c r="E1" s="728"/>
      <c r="F1" s="728"/>
      <c r="G1" s="728"/>
      <c r="H1" s="728"/>
      <c r="I1" s="728"/>
      <c r="J1" s="729"/>
      <c r="K1" s="777"/>
      <c r="L1" s="777"/>
      <c r="M1" s="7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26"/>
      <c r="B2" s="727"/>
      <c r="C2" s="730"/>
      <c r="D2" s="730"/>
      <c r="E2" s="730"/>
      <c r="F2" s="730"/>
      <c r="G2" s="730"/>
      <c r="H2" s="730"/>
      <c r="I2" s="730"/>
      <c r="J2" s="731"/>
      <c r="K2" s="777"/>
      <c r="L2" s="777"/>
      <c r="M2" s="7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30"/>
      <c r="D3" s="730"/>
      <c r="E3" s="730"/>
      <c r="F3" s="730"/>
      <c r="G3" s="730"/>
      <c r="H3" s="730"/>
      <c r="I3" s="730"/>
      <c r="J3" s="731"/>
      <c r="K3" s="777"/>
      <c r="L3" s="777"/>
      <c r="M3" s="7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22" t="s">
        <v>258</v>
      </c>
      <c r="B4" s="778"/>
      <c r="C4" s="782" t="s">
        <v>4</v>
      </c>
      <c r="D4" s="782"/>
      <c r="E4" s="782"/>
      <c r="F4" s="782"/>
      <c r="G4" s="782"/>
      <c r="H4" s="782"/>
      <c r="I4" s="782"/>
      <c r="J4" s="782"/>
      <c r="K4" s="782"/>
      <c r="L4" s="782"/>
      <c r="M4" s="7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722" t="s">
        <v>260</v>
      </c>
      <c r="B5" s="778"/>
      <c r="C5" s="783" t="s">
        <v>261</v>
      </c>
      <c r="D5" s="783"/>
      <c r="E5" s="783"/>
      <c r="F5" s="783"/>
      <c r="G5" s="783"/>
      <c r="H5" s="783"/>
      <c r="I5" s="783"/>
      <c r="J5" s="783"/>
      <c r="K5" s="783"/>
      <c r="L5" s="783"/>
      <c r="M5" s="7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22" t="s">
        <v>262</v>
      </c>
      <c r="B6" s="778"/>
      <c r="C6" s="737" t="s">
        <v>462</v>
      </c>
      <c r="D6" s="738"/>
      <c r="E6" s="738"/>
      <c r="F6" s="738"/>
      <c r="G6" s="738"/>
      <c r="H6" s="738"/>
      <c r="I6" s="738"/>
      <c r="J6" s="738"/>
      <c r="K6" s="738"/>
      <c r="L6" s="738"/>
      <c r="M6" s="73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2" t="s">
        <v>463</v>
      </c>
      <c r="B7" s="703"/>
      <c r="C7" s="704"/>
      <c r="D7" s="779" t="s">
        <v>464</v>
      </c>
      <c r="E7" s="779"/>
      <c r="F7" s="779"/>
      <c r="G7" s="780" t="s">
        <v>465</v>
      </c>
      <c r="H7" s="694" t="s">
        <v>466</v>
      </c>
      <c r="I7" s="696" t="s">
        <v>467</v>
      </c>
      <c r="J7" s="697"/>
      <c r="K7" s="696" t="s">
        <v>468</v>
      </c>
      <c r="L7" s="697"/>
      <c r="M7" s="781" t="s">
        <v>477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36</v>
      </c>
      <c r="B8" s="35" t="s">
        <v>200</v>
      </c>
      <c r="C8" s="36" t="s">
        <v>202</v>
      </c>
      <c r="D8" s="28" t="s">
        <v>212</v>
      </c>
      <c r="E8" s="28" t="s">
        <v>470</v>
      </c>
      <c r="F8" s="28" t="s">
        <v>471</v>
      </c>
      <c r="G8" s="780"/>
      <c r="H8" s="695"/>
      <c r="I8" s="29" t="s">
        <v>472</v>
      </c>
      <c r="J8" s="29" t="s">
        <v>473</v>
      </c>
      <c r="K8" s="29" t="s">
        <v>474</v>
      </c>
      <c r="L8" s="29" t="s">
        <v>475</v>
      </c>
      <c r="M8" s="78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40"/>
      <c r="B9" s="741"/>
      <c r="C9" s="741"/>
      <c r="D9" s="741"/>
      <c r="E9" s="741"/>
      <c r="F9" s="741"/>
      <c r="G9" s="74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45">
        <f>'7. Mapa Final'!A10</f>
        <v>1</v>
      </c>
      <c r="B10" s="745" t="str">
        <f>'7. Mapa Final'!B10</f>
        <v xml:space="preserve">Entrega de información inexacta o desactualizada a usuarios  y partes interesadas </v>
      </c>
      <c r="C10" s="745" t="str">
        <f>'7. Mapa Final'!C10</f>
        <v xml:space="preserve"> Registro errado o incompleto de la información solicitada y/o entregada de las propuestas de reordenamiento.</v>
      </c>
      <c r="D10" s="784" t="str">
        <f>'7. Mapa Final'!J10</f>
        <v>Muy Baja - 1</v>
      </c>
      <c r="E10" s="788" t="str">
        <f>'7. Mapa Final'!K10</f>
        <v>Menor - 2</v>
      </c>
      <c r="F10" s="752" t="str">
        <f>'7. Mapa Final'!M10</f>
        <v>Bajo - 2</v>
      </c>
      <c r="G10" s="560" t="s">
        <v>423</v>
      </c>
      <c r="H10" s="565" t="s">
        <v>355</v>
      </c>
      <c r="I10" s="627" t="s">
        <v>513</v>
      </c>
      <c r="J10" s="755"/>
      <c r="K10" s="748">
        <v>45474</v>
      </c>
      <c r="L10" s="792">
        <v>45565</v>
      </c>
      <c r="M10" s="774" t="s">
        <v>528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46"/>
      <c r="B11" s="746"/>
      <c r="C11" s="746"/>
      <c r="D11" s="785"/>
      <c r="E11" s="789"/>
      <c r="F11" s="753"/>
      <c r="G11" s="560"/>
      <c r="H11" s="560"/>
      <c r="I11" s="628"/>
      <c r="J11" s="756"/>
      <c r="K11" s="749"/>
      <c r="L11" s="772"/>
      <c r="M11" s="7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46"/>
      <c r="B12" s="746"/>
      <c r="C12" s="746"/>
      <c r="D12" s="785"/>
      <c r="E12" s="789"/>
      <c r="F12" s="753"/>
      <c r="G12" s="560"/>
      <c r="H12" s="560"/>
      <c r="I12" s="628"/>
      <c r="J12" s="756"/>
      <c r="K12" s="749"/>
      <c r="L12" s="772"/>
      <c r="M12" s="7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46"/>
      <c r="B13" s="746"/>
      <c r="C13" s="746"/>
      <c r="D13" s="785"/>
      <c r="E13" s="789"/>
      <c r="F13" s="753"/>
      <c r="G13" s="560"/>
      <c r="H13" s="560"/>
      <c r="I13" s="628"/>
      <c r="J13" s="756"/>
      <c r="K13" s="749"/>
      <c r="L13" s="772"/>
      <c r="M13" s="7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46"/>
      <c r="B14" s="746"/>
      <c r="C14" s="746"/>
      <c r="D14" s="785"/>
      <c r="E14" s="789"/>
      <c r="F14" s="753"/>
      <c r="G14" s="560"/>
      <c r="H14" s="560"/>
      <c r="I14" s="628"/>
      <c r="J14" s="756"/>
      <c r="K14" s="749"/>
      <c r="L14" s="772"/>
      <c r="M14" s="7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46"/>
      <c r="B15" s="746"/>
      <c r="C15" s="746"/>
      <c r="D15" s="785"/>
      <c r="E15" s="789"/>
      <c r="F15" s="753"/>
      <c r="G15" s="560"/>
      <c r="H15" s="560"/>
      <c r="I15" s="628"/>
      <c r="J15" s="756"/>
      <c r="K15" s="749"/>
      <c r="L15" s="772"/>
      <c r="M15" s="7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46"/>
      <c r="B16" s="746"/>
      <c r="C16" s="746"/>
      <c r="D16" s="785"/>
      <c r="E16" s="789"/>
      <c r="F16" s="753"/>
      <c r="G16" s="560"/>
      <c r="H16" s="560"/>
      <c r="I16" s="628"/>
      <c r="J16" s="756"/>
      <c r="K16" s="749"/>
      <c r="L16" s="772"/>
      <c r="M16" s="7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46"/>
      <c r="B17" s="746"/>
      <c r="C17" s="746"/>
      <c r="D17" s="786"/>
      <c r="E17" s="790"/>
      <c r="F17" s="753"/>
      <c r="G17" s="560"/>
      <c r="H17" s="560"/>
      <c r="I17" s="628"/>
      <c r="J17" s="756"/>
      <c r="K17" s="749"/>
      <c r="L17" s="772"/>
      <c r="M17" s="7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46"/>
      <c r="B18" s="746"/>
      <c r="C18" s="746"/>
      <c r="D18" s="786"/>
      <c r="E18" s="790"/>
      <c r="F18" s="753"/>
      <c r="G18" s="560"/>
      <c r="H18" s="560"/>
      <c r="I18" s="628"/>
      <c r="J18" s="756"/>
      <c r="K18" s="749"/>
      <c r="L18" s="772"/>
      <c r="M18" s="7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47"/>
      <c r="B19" s="747"/>
      <c r="C19" s="747"/>
      <c r="D19" s="787"/>
      <c r="E19" s="791"/>
      <c r="F19" s="754"/>
      <c r="G19" s="556"/>
      <c r="H19" s="556"/>
      <c r="I19" s="629"/>
      <c r="J19" s="757"/>
      <c r="K19" s="750"/>
      <c r="L19" s="773"/>
      <c r="M19" s="77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745">
        <f>'7. Mapa Final'!A20</f>
        <v>2</v>
      </c>
      <c r="B20" s="745" t="str">
        <f>'7. Mapa Final'!B20</f>
        <v>Desacierto</v>
      </c>
      <c r="C20" s="745" t="str">
        <f>'7. Mapa Final'!C20</f>
        <v>Equivocación o error en la toma de decisiones, respecto a las acciones adoptadas para reordenar o descongestionar el aparato de justicia causada por información estadística errada o insuficiente desgaste administrativo.</v>
      </c>
      <c r="D20" s="784" t="str">
        <f>'7. Mapa Final'!J20</f>
        <v>Muy Baja - 1</v>
      </c>
      <c r="E20" s="788" t="str">
        <f>'7. Mapa Final'!K20</f>
        <v>Menor - 2</v>
      </c>
      <c r="F20" s="752" t="str">
        <f>'7. Mapa Final'!M20</f>
        <v>Bajo - 2</v>
      </c>
      <c r="G20" s="560" t="s">
        <v>356</v>
      </c>
      <c r="H20" s="561" t="s">
        <v>355</v>
      </c>
      <c r="I20" s="627" t="s">
        <v>514</v>
      </c>
      <c r="J20" s="755"/>
      <c r="K20" s="748">
        <v>45474</v>
      </c>
      <c r="L20" s="792">
        <v>45565</v>
      </c>
      <c r="M20" s="774" t="s">
        <v>529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46"/>
      <c r="B21" s="746"/>
      <c r="C21" s="746"/>
      <c r="D21" s="785"/>
      <c r="E21" s="789"/>
      <c r="F21" s="753"/>
      <c r="G21" s="560"/>
      <c r="H21" s="560"/>
      <c r="I21" s="628"/>
      <c r="J21" s="756"/>
      <c r="K21" s="749"/>
      <c r="L21" s="772"/>
      <c r="M21" s="7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46"/>
      <c r="B22" s="746"/>
      <c r="C22" s="746"/>
      <c r="D22" s="785"/>
      <c r="E22" s="789"/>
      <c r="F22" s="753"/>
      <c r="G22" s="560"/>
      <c r="H22" s="560"/>
      <c r="I22" s="628"/>
      <c r="J22" s="756"/>
      <c r="K22" s="749"/>
      <c r="L22" s="772"/>
      <c r="M22" s="7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46"/>
      <c r="B23" s="746"/>
      <c r="C23" s="746"/>
      <c r="D23" s="785"/>
      <c r="E23" s="789"/>
      <c r="F23" s="753"/>
      <c r="G23" s="560"/>
      <c r="H23" s="560"/>
      <c r="I23" s="628"/>
      <c r="J23" s="756"/>
      <c r="K23" s="749"/>
      <c r="L23" s="772"/>
      <c r="M23" s="7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46"/>
      <c r="B24" s="746"/>
      <c r="C24" s="746"/>
      <c r="D24" s="785"/>
      <c r="E24" s="789"/>
      <c r="F24" s="753"/>
      <c r="G24" s="560"/>
      <c r="H24" s="560"/>
      <c r="I24" s="628"/>
      <c r="J24" s="756"/>
      <c r="K24" s="749"/>
      <c r="L24" s="772"/>
      <c r="M24" s="7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746"/>
      <c r="B25" s="746"/>
      <c r="C25" s="746"/>
      <c r="D25" s="785"/>
      <c r="E25" s="789"/>
      <c r="F25" s="753"/>
      <c r="G25" s="560"/>
      <c r="H25" s="560"/>
      <c r="I25" s="628"/>
      <c r="J25" s="756"/>
      <c r="K25" s="749"/>
      <c r="L25" s="772"/>
      <c r="M25" s="775"/>
      <c r="N25" s="34"/>
      <c r="O25" s="34"/>
    </row>
    <row r="26" spans="1:169" ht="15" customHeight="1">
      <c r="A26" s="746"/>
      <c r="B26" s="746"/>
      <c r="C26" s="746"/>
      <c r="D26" s="785"/>
      <c r="E26" s="789"/>
      <c r="F26" s="753"/>
      <c r="G26" s="560"/>
      <c r="H26" s="560"/>
      <c r="I26" s="628"/>
      <c r="J26" s="756"/>
      <c r="K26" s="749"/>
      <c r="L26" s="772"/>
      <c r="M26" s="775"/>
      <c r="N26" s="34"/>
      <c r="O26" s="34"/>
    </row>
    <row r="27" spans="1:169" ht="15" customHeight="1">
      <c r="A27" s="746"/>
      <c r="B27" s="746"/>
      <c r="C27" s="746"/>
      <c r="D27" s="786"/>
      <c r="E27" s="790"/>
      <c r="F27" s="753"/>
      <c r="G27" s="560"/>
      <c r="H27" s="560"/>
      <c r="I27" s="628"/>
      <c r="J27" s="756"/>
      <c r="K27" s="749"/>
      <c r="L27" s="772"/>
      <c r="M27" s="775"/>
      <c r="N27" s="34"/>
      <c r="O27" s="34"/>
    </row>
    <row r="28" spans="1:169" ht="15" customHeight="1">
      <c r="A28" s="746"/>
      <c r="B28" s="746"/>
      <c r="C28" s="746"/>
      <c r="D28" s="786"/>
      <c r="E28" s="790"/>
      <c r="F28" s="753"/>
      <c r="G28" s="560"/>
      <c r="H28" s="560"/>
      <c r="I28" s="628"/>
      <c r="J28" s="756"/>
      <c r="K28" s="749"/>
      <c r="L28" s="772"/>
      <c r="M28" s="775"/>
      <c r="N28" s="34"/>
      <c r="O28" s="34"/>
    </row>
    <row r="29" spans="1:169" ht="15.75" customHeight="1" thickBot="1">
      <c r="A29" s="747"/>
      <c r="B29" s="747"/>
      <c r="C29" s="747"/>
      <c r="D29" s="787"/>
      <c r="E29" s="791"/>
      <c r="F29" s="754"/>
      <c r="G29" s="556"/>
      <c r="H29" s="556"/>
      <c r="I29" s="629"/>
      <c r="J29" s="757"/>
      <c r="K29" s="750"/>
      <c r="L29" s="773"/>
      <c r="M29" s="776"/>
      <c r="N29" s="34"/>
      <c r="O29" s="34"/>
    </row>
    <row r="30" spans="1:169" ht="15" customHeight="1">
      <c r="A30" s="745">
        <f>'7. Mapa Final'!A30</f>
        <v>3</v>
      </c>
      <c r="B30" s="745" t="str">
        <f>'7. Mapa Final'!B30</f>
        <v>Incumplimiento o demora en entrega de Documentos (Propuestas, Respuestas  a Peticiones, Informes</v>
      </c>
      <c r="C30" s="745" t="str">
        <f>'7. Mapa Final'!C30</f>
        <v>Incumplimiento de las metas establecidas</v>
      </c>
      <c r="D30" s="784" t="str">
        <f>'7. Mapa Final'!J30</f>
        <v>Muy Baja - 1</v>
      </c>
      <c r="E30" s="788" t="str">
        <f>'7. Mapa Final'!K30</f>
        <v>Moderado - 3</v>
      </c>
      <c r="F30" s="752" t="str">
        <f>'7. Mapa Final'!M30</f>
        <v>Moderado - 3</v>
      </c>
      <c r="G30" s="560" t="s">
        <v>426</v>
      </c>
      <c r="H30" s="561" t="s">
        <v>355</v>
      </c>
      <c r="I30" s="774" t="str">
        <f>'7. Mapa Final'!P30</f>
        <v xml:space="preserve">Lider del proceso de Reordenamiento </v>
      </c>
      <c r="J30" s="755"/>
      <c r="K30" s="748">
        <v>45474</v>
      </c>
      <c r="L30" s="792">
        <v>45565</v>
      </c>
      <c r="M30" s="774" t="s">
        <v>527</v>
      </c>
    </row>
    <row r="31" spans="1:169" ht="15" customHeight="1">
      <c r="A31" s="746"/>
      <c r="B31" s="746"/>
      <c r="C31" s="746"/>
      <c r="D31" s="785"/>
      <c r="E31" s="789"/>
      <c r="F31" s="753"/>
      <c r="G31" s="560"/>
      <c r="H31" s="560"/>
      <c r="I31" s="775"/>
      <c r="J31" s="756"/>
      <c r="K31" s="749"/>
      <c r="L31" s="772"/>
      <c r="M31" s="775"/>
    </row>
    <row r="32" spans="1:169" ht="15" customHeight="1">
      <c r="A32" s="746"/>
      <c r="B32" s="746"/>
      <c r="C32" s="746"/>
      <c r="D32" s="785"/>
      <c r="E32" s="789"/>
      <c r="F32" s="753"/>
      <c r="G32" s="560"/>
      <c r="H32" s="560"/>
      <c r="I32" s="775"/>
      <c r="J32" s="756"/>
      <c r="K32" s="749"/>
      <c r="L32" s="772"/>
      <c r="M32" s="775"/>
    </row>
    <row r="33" spans="1:13" ht="15" customHeight="1">
      <c r="A33" s="746"/>
      <c r="B33" s="746"/>
      <c r="C33" s="746"/>
      <c r="D33" s="785"/>
      <c r="E33" s="789"/>
      <c r="F33" s="753"/>
      <c r="G33" s="560"/>
      <c r="H33" s="560"/>
      <c r="I33" s="775"/>
      <c r="J33" s="756"/>
      <c r="K33" s="749"/>
      <c r="L33" s="772"/>
      <c r="M33" s="775"/>
    </row>
    <row r="34" spans="1:13" ht="15" customHeight="1">
      <c r="A34" s="746"/>
      <c r="B34" s="746"/>
      <c r="C34" s="746"/>
      <c r="D34" s="785"/>
      <c r="E34" s="789"/>
      <c r="F34" s="753"/>
      <c r="G34" s="560"/>
      <c r="H34" s="560"/>
      <c r="I34" s="775"/>
      <c r="J34" s="756"/>
      <c r="K34" s="749"/>
      <c r="L34" s="772"/>
      <c r="M34" s="775"/>
    </row>
    <row r="35" spans="1:13" ht="15" customHeight="1">
      <c r="A35" s="746"/>
      <c r="B35" s="746"/>
      <c r="C35" s="746"/>
      <c r="D35" s="785"/>
      <c r="E35" s="789"/>
      <c r="F35" s="753"/>
      <c r="G35" s="560"/>
      <c r="H35" s="560"/>
      <c r="I35" s="775"/>
      <c r="J35" s="756"/>
      <c r="K35" s="749"/>
      <c r="L35" s="772"/>
      <c r="M35" s="775"/>
    </row>
    <row r="36" spans="1:13" ht="15" customHeight="1">
      <c r="A36" s="746"/>
      <c r="B36" s="746"/>
      <c r="C36" s="746"/>
      <c r="D36" s="785"/>
      <c r="E36" s="789"/>
      <c r="F36" s="753"/>
      <c r="G36" s="560"/>
      <c r="H36" s="560"/>
      <c r="I36" s="775"/>
      <c r="J36" s="756"/>
      <c r="K36" s="749"/>
      <c r="L36" s="772"/>
      <c r="M36" s="775"/>
    </row>
    <row r="37" spans="1:13" ht="15" customHeight="1">
      <c r="A37" s="746"/>
      <c r="B37" s="746"/>
      <c r="C37" s="746"/>
      <c r="D37" s="786"/>
      <c r="E37" s="790"/>
      <c r="F37" s="753"/>
      <c r="G37" s="560"/>
      <c r="H37" s="560"/>
      <c r="I37" s="775"/>
      <c r="J37" s="756"/>
      <c r="K37" s="749"/>
      <c r="L37" s="772"/>
      <c r="M37" s="775"/>
    </row>
    <row r="38" spans="1:13" ht="15" customHeight="1">
      <c r="A38" s="746"/>
      <c r="B38" s="746"/>
      <c r="C38" s="746"/>
      <c r="D38" s="786"/>
      <c r="E38" s="790"/>
      <c r="F38" s="753"/>
      <c r="G38" s="560"/>
      <c r="H38" s="560"/>
      <c r="I38" s="775"/>
      <c r="J38" s="756"/>
      <c r="K38" s="749"/>
      <c r="L38" s="772"/>
      <c r="M38" s="775"/>
    </row>
    <row r="39" spans="1:13" ht="15.75" customHeight="1" thickBot="1">
      <c r="A39" s="747"/>
      <c r="B39" s="747"/>
      <c r="C39" s="747"/>
      <c r="D39" s="787"/>
      <c r="E39" s="791"/>
      <c r="F39" s="754"/>
      <c r="G39" s="556"/>
      <c r="H39" s="556"/>
      <c r="I39" s="776"/>
      <c r="J39" s="757"/>
      <c r="K39" s="750"/>
      <c r="L39" s="773"/>
      <c r="M39" s="776"/>
    </row>
    <row r="40" spans="1:13" ht="15" customHeight="1">
      <c r="A40" s="745">
        <f>'7. Mapa Final'!A40</f>
        <v>4</v>
      </c>
      <c r="B40" s="745" t="str">
        <f>'7. Mapa Final'!B40</f>
        <v xml:space="preserve">Recibir dádivas o beneficios a nombre propio o de terceros para, no entregar o entregar información privilegiada o confidencial </v>
      </c>
      <c r="C40" s="745" t="str">
        <f>'7. Mapa Final'!C40</f>
        <v xml:space="preserve">Posibilidad de actos indebidos de  los servidores judiciales debido a  la carencia en transparencia, etica y valores </v>
      </c>
      <c r="D40" s="784" t="str">
        <f>'7. Mapa Final'!J40</f>
        <v>Muy Baja - 1</v>
      </c>
      <c r="E40" s="788" t="str">
        <f>'7. Mapa Final'!K40</f>
        <v>Mayor - 4</v>
      </c>
      <c r="F40" s="752" t="str">
        <f>'7. Mapa Final'!M40</f>
        <v>Alto  - 4</v>
      </c>
      <c r="G40" s="560" t="s">
        <v>426</v>
      </c>
      <c r="H40" s="755"/>
      <c r="I40" s="755"/>
      <c r="J40" s="755"/>
      <c r="K40" s="748">
        <v>45474</v>
      </c>
      <c r="L40" s="792">
        <v>45565</v>
      </c>
      <c r="M40" s="793" t="s">
        <v>530</v>
      </c>
    </row>
    <row r="41" spans="1:13">
      <c r="A41" s="746"/>
      <c r="B41" s="746"/>
      <c r="C41" s="746"/>
      <c r="D41" s="785"/>
      <c r="E41" s="789"/>
      <c r="F41" s="753"/>
      <c r="G41" s="560"/>
      <c r="H41" s="756"/>
      <c r="I41" s="756"/>
      <c r="J41" s="756"/>
      <c r="K41" s="749"/>
      <c r="L41" s="772"/>
      <c r="M41" s="794"/>
    </row>
    <row r="42" spans="1:13">
      <c r="A42" s="746"/>
      <c r="B42" s="746"/>
      <c r="C42" s="746"/>
      <c r="D42" s="785"/>
      <c r="E42" s="789"/>
      <c r="F42" s="753"/>
      <c r="G42" s="560"/>
      <c r="H42" s="756"/>
      <c r="I42" s="756"/>
      <c r="J42" s="756"/>
      <c r="K42" s="749"/>
      <c r="L42" s="772"/>
      <c r="M42" s="794"/>
    </row>
    <row r="43" spans="1:13">
      <c r="A43" s="746"/>
      <c r="B43" s="746"/>
      <c r="C43" s="746"/>
      <c r="D43" s="785"/>
      <c r="E43" s="789"/>
      <c r="F43" s="753"/>
      <c r="G43" s="560"/>
      <c r="H43" s="756"/>
      <c r="I43" s="756"/>
      <c r="J43" s="756"/>
      <c r="K43" s="749"/>
      <c r="L43" s="772"/>
      <c r="M43" s="794"/>
    </row>
    <row r="44" spans="1:13">
      <c r="A44" s="746"/>
      <c r="B44" s="746"/>
      <c r="C44" s="746"/>
      <c r="D44" s="785"/>
      <c r="E44" s="789"/>
      <c r="F44" s="753"/>
      <c r="G44" s="560"/>
      <c r="H44" s="756"/>
      <c r="I44" s="756"/>
      <c r="J44" s="756"/>
      <c r="K44" s="749"/>
      <c r="L44" s="772"/>
      <c r="M44" s="794"/>
    </row>
    <row r="45" spans="1:13">
      <c r="A45" s="746"/>
      <c r="B45" s="746"/>
      <c r="C45" s="746"/>
      <c r="D45" s="785"/>
      <c r="E45" s="789"/>
      <c r="F45" s="753"/>
      <c r="G45" s="560"/>
      <c r="H45" s="756"/>
      <c r="I45" s="756"/>
      <c r="J45" s="756"/>
      <c r="K45" s="749"/>
      <c r="L45" s="772"/>
      <c r="M45" s="794"/>
    </row>
    <row r="46" spans="1:13">
      <c r="A46" s="746"/>
      <c r="B46" s="746"/>
      <c r="C46" s="746"/>
      <c r="D46" s="785"/>
      <c r="E46" s="789"/>
      <c r="F46" s="753"/>
      <c r="G46" s="560"/>
      <c r="H46" s="756"/>
      <c r="I46" s="756"/>
      <c r="J46" s="756"/>
      <c r="K46" s="749"/>
      <c r="L46" s="772"/>
      <c r="M46" s="794"/>
    </row>
    <row r="47" spans="1:13">
      <c r="A47" s="746"/>
      <c r="B47" s="746"/>
      <c r="C47" s="746"/>
      <c r="D47" s="786"/>
      <c r="E47" s="790"/>
      <c r="F47" s="753"/>
      <c r="G47" s="560"/>
      <c r="H47" s="756"/>
      <c r="I47" s="756"/>
      <c r="J47" s="756"/>
      <c r="K47" s="749"/>
      <c r="L47" s="772"/>
      <c r="M47" s="794"/>
    </row>
    <row r="48" spans="1:13">
      <c r="A48" s="746"/>
      <c r="B48" s="746"/>
      <c r="C48" s="746"/>
      <c r="D48" s="786"/>
      <c r="E48" s="790"/>
      <c r="F48" s="753"/>
      <c r="G48" s="560"/>
      <c r="H48" s="756"/>
      <c r="I48" s="756"/>
      <c r="J48" s="756"/>
      <c r="K48" s="749"/>
      <c r="L48" s="772"/>
      <c r="M48" s="794"/>
    </row>
    <row r="49" spans="1:13" ht="15.75" thickBot="1">
      <c r="A49" s="747"/>
      <c r="B49" s="747"/>
      <c r="C49" s="747"/>
      <c r="D49" s="787"/>
      <c r="E49" s="791"/>
      <c r="F49" s="754"/>
      <c r="G49" s="556"/>
      <c r="H49" s="757"/>
      <c r="I49" s="757"/>
      <c r="J49" s="757"/>
      <c r="K49" s="750"/>
      <c r="L49" s="773"/>
      <c r="M49" s="795"/>
    </row>
    <row r="50" spans="1:13" ht="15" customHeight="1">
      <c r="A50" s="745">
        <f>'7. Mapa Final'!A50</f>
        <v>5</v>
      </c>
      <c r="B50" s="745" t="str">
        <f>'7. Mapa Final'!B50</f>
        <v>Ofrecer, prometer, entregar, aceptar o solicitar una ventaja indebida para buscar agilizar la creación de cargos,  traslados,  transformación  o  supresión de cargos o   en busca de un beneficio propio o de terceros</v>
      </c>
      <c r="C50" s="745" t="str">
        <f>'7. Mapa Final'!C50</f>
        <v>Incumplimiento de las metas establecidas</v>
      </c>
      <c r="D50" s="784" t="str">
        <f>'7. Mapa Final'!J50</f>
        <v>Muy Baja - 1</v>
      </c>
      <c r="E50" s="788" t="str">
        <f>'7. Mapa Final'!K50</f>
        <v>Mayor - 4</v>
      </c>
      <c r="F50" s="752" t="str">
        <f>'7. Mapa Final'!M50</f>
        <v>Alto  - 4</v>
      </c>
      <c r="G50" s="560" t="s">
        <v>426</v>
      </c>
      <c r="H50" s="755"/>
      <c r="I50" s="755"/>
      <c r="J50" s="755"/>
      <c r="K50" s="748">
        <v>45474</v>
      </c>
      <c r="L50" s="792">
        <v>45565</v>
      </c>
      <c r="M50" s="793" t="s">
        <v>530</v>
      </c>
    </row>
    <row r="51" spans="1:13">
      <c r="A51" s="746"/>
      <c r="B51" s="746"/>
      <c r="C51" s="746"/>
      <c r="D51" s="785"/>
      <c r="E51" s="789"/>
      <c r="F51" s="753"/>
      <c r="G51" s="560"/>
      <c r="H51" s="756"/>
      <c r="I51" s="756"/>
      <c r="J51" s="756"/>
      <c r="K51" s="749"/>
      <c r="L51" s="772"/>
      <c r="M51" s="794"/>
    </row>
    <row r="52" spans="1:13">
      <c r="A52" s="746"/>
      <c r="B52" s="746"/>
      <c r="C52" s="746"/>
      <c r="D52" s="785"/>
      <c r="E52" s="789"/>
      <c r="F52" s="753"/>
      <c r="G52" s="560"/>
      <c r="H52" s="756"/>
      <c r="I52" s="756"/>
      <c r="J52" s="756"/>
      <c r="K52" s="749"/>
      <c r="L52" s="772"/>
      <c r="M52" s="794"/>
    </row>
    <row r="53" spans="1:13">
      <c r="A53" s="746"/>
      <c r="B53" s="746"/>
      <c r="C53" s="746"/>
      <c r="D53" s="785"/>
      <c r="E53" s="789"/>
      <c r="F53" s="753"/>
      <c r="G53" s="560"/>
      <c r="H53" s="756"/>
      <c r="I53" s="756"/>
      <c r="J53" s="756"/>
      <c r="K53" s="749"/>
      <c r="L53" s="772"/>
      <c r="M53" s="794"/>
    </row>
    <row r="54" spans="1:13">
      <c r="A54" s="746"/>
      <c r="B54" s="746"/>
      <c r="C54" s="746"/>
      <c r="D54" s="785"/>
      <c r="E54" s="789"/>
      <c r="F54" s="753"/>
      <c r="G54" s="560"/>
      <c r="H54" s="756"/>
      <c r="I54" s="756"/>
      <c r="J54" s="756"/>
      <c r="K54" s="749"/>
      <c r="L54" s="772"/>
      <c r="M54" s="794"/>
    </row>
    <row r="55" spans="1:13">
      <c r="A55" s="746"/>
      <c r="B55" s="746"/>
      <c r="C55" s="746"/>
      <c r="D55" s="785"/>
      <c r="E55" s="789"/>
      <c r="F55" s="753"/>
      <c r="G55" s="560"/>
      <c r="H55" s="756"/>
      <c r="I55" s="756"/>
      <c r="J55" s="756"/>
      <c r="K55" s="749"/>
      <c r="L55" s="772"/>
      <c r="M55" s="794"/>
    </row>
    <row r="56" spans="1:13">
      <c r="A56" s="746"/>
      <c r="B56" s="746"/>
      <c r="C56" s="746"/>
      <c r="D56" s="785"/>
      <c r="E56" s="789"/>
      <c r="F56" s="753"/>
      <c r="G56" s="560"/>
      <c r="H56" s="756"/>
      <c r="I56" s="756"/>
      <c r="J56" s="756"/>
      <c r="K56" s="749"/>
      <c r="L56" s="772"/>
      <c r="M56" s="794"/>
    </row>
    <row r="57" spans="1:13">
      <c r="A57" s="746"/>
      <c r="B57" s="746"/>
      <c r="C57" s="746"/>
      <c r="D57" s="786"/>
      <c r="E57" s="790"/>
      <c r="F57" s="753"/>
      <c r="G57" s="560"/>
      <c r="H57" s="756"/>
      <c r="I57" s="756"/>
      <c r="J57" s="756"/>
      <c r="K57" s="749"/>
      <c r="L57" s="772"/>
      <c r="M57" s="794"/>
    </row>
    <row r="58" spans="1:13">
      <c r="A58" s="746"/>
      <c r="B58" s="746"/>
      <c r="C58" s="746"/>
      <c r="D58" s="786"/>
      <c r="E58" s="790"/>
      <c r="F58" s="753"/>
      <c r="G58" s="560"/>
      <c r="H58" s="756"/>
      <c r="I58" s="756"/>
      <c r="J58" s="756"/>
      <c r="K58" s="749"/>
      <c r="L58" s="772"/>
      <c r="M58" s="794"/>
    </row>
    <row r="59" spans="1:13" ht="15.75" thickBot="1">
      <c r="A59" s="747"/>
      <c r="B59" s="747"/>
      <c r="C59" s="747"/>
      <c r="D59" s="787"/>
      <c r="E59" s="791"/>
      <c r="F59" s="754"/>
      <c r="G59" s="556"/>
      <c r="H59" s="757"/>
      <c r="I59" s="757"/>
      <c r="J59" s="757"/>
      <c r="K59" s="750"/>
      <c r="L59" s="773"/>
      <c r="M59" s="795"/>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75" priority="39" operator="containsText" text="4- Bajo">
      <formula>NOT(ISERROR(SEARCH("4- Bajo",A7)))</formula>
    </cfRule>
    <cfRule type="containsText" dxfId="74" priority="38" operator="containsText" text="3- Bajo">
      <formula>NOT(ISERROR(SEARCH("3- Bajo",A7)))</formula>
    </cfRule>
    <cfRule type="containsText" dxfId="73" priority="37" operator="containsText" text="4- Moderado">
      <formula>NOT(ISERROR(SEARCH("4- Moderado",A7)))</formula>
    </cfRule>
    <cfRule type="containsText" dxfId="72" priority="36" operator="containsText" text="6- Moderado">
      <formula>NOT(ISERROR(SEARCH("6- Moderado",A7)))</formula>
    </cfRule>
    <cfRule type="containsText" dxfId="71" priority="35" operator="containsText" text="3- Moderado">
      <formula>NOT(ISERROR(SEARCH("3- Moderado",A7)))</formula>
    </cfRule>
    <cfRule type="containsText" dxfId="70" priority="40" operator="containsText" text="1- Bajo">
      <formula>NOT(ISERROR(SEARCH("1- Bajo",A7)))</formula>
    </cfRule>
  </conditionalFormatting>
  <conditionalFormatting sqref="A10:E10 A20:E20 A30:E30 A40:E40 A50:E50">
    <cfRule type="containsText" dxfId="69" priority="29" operator="containsText" text="3- Moderado">
      <formula>NOT(ISERROR(SEARCH("3- Moderado",A10)))</formula>
    </cfRule>
    <cfRule type="containsText" dxfId="68" priority="34" operator="containsText" text="1- Bajo">
      <formula>NOT(ISERROR(SEARCH("1- Bajo",A10)))</formula>
    </cfRule>
    <cfRule type="containsText" dxfId="67" priority="33" operator="containsText" text="4- Bajo">
      <formula>NOT(ISERROR(SEARCH("4- Bajo",A10)))</formula>
    </cfRule>
    <cfRule type="containsText" dxfId="66" priority="32" operator="containsText" text="3- Bajo">
      <formula>NOT(ISERROR(SEARCH("3- Bajo",A10)))</formula>
    </cfRule>
    <cfRule type="containsText" dxfId="65" priority="31" operator="containsText" text="4- Moderado">
      <formula>NOT(ISERROR(SEARCH("4- Moderado",A10)))</formula>
    </cfRule>
    <cfRule type="containsText" dxfId="64" priority="30" operator="containsText" text="6- Moderado">
      <formula>NOT(ISERROR(SEARCH("6- Moderado",A10)))</formula>
    </cfRule>
  </conditionalFormatting>
  <conditionalFormatting sqref="C8:F8">
    <cfRule type="containsText" dxfId="63" priority="15" operator="containsText" text="4- Moderado">
      <formula>NOT(ISERROR(SEARCH("4- Moderado",C8)))</formula>
    </cfRule>
    <cfRule type="containsText" dxfId="62" priority="16" operator="containsText" text="3- Bajo">
      <formula>NOT(ISERROR(SEARCH("3- Bajo",C8)))</formula>
    </cfRule>
    <cfRule type="containsText" dxfId="61" priority="17" operator="containsText" text="4- Bajo">
      <formula>NOT(ISERROR(SEARCH("4- Bajo",C8)))</formula>
    </cfRule>
    <cfRule type="containsText" dxfId="60" priority="18" operator="containsText" text="1- Bajo">
      <formula>NOT(ISERROR(SEARCH("1- Bajo",C8)))</formula>
    </cfRule>
    <cfRule type="containsText" dxfId="59" priority="13" operator="containsText" text="3- Moderado">
      <formula>NOT(ISERROR(SEARCH("3- Moderado",C8)))</formula>
    </cfRule>
    <cfRule type="containsText" dxfId="58" priority="14" operator="containsText" text="6- Moderado">
      <formula>NOT(ISERROR(SEARCH("6- Moderado",C8)))</formula>
    </cfRule>
  </conditionalFormatting>
  <conditionalFormatting sqref="D10:D59">
    <cfRule type="containsText" dxfId="57" priority="26" operator="containsText" text="Muy Baja">
      <formula>NOT(ISERROR(SEARCH("Muy Baja",D10)))</formula>
    </cfRule>
    <cfRule type="containsText" dxfId="56" priority="25" operator="containsText" text="Baja">
      <formula>NOT(ISERROR(SEARCH("Baja",D10)))</formula>
    </cfRule>
    <cfRule type="containsText" dxfId="55" priority="24" operator="containsText" text="Alta">
      <formula>NOT(ISERROR(SEARCH("Alta",D10)))</formula>
    </cfRule>
    <cfRule type="containsText" dxfId="54" priority="23" operator="containsText" text="Muy Alta">
      <formula>NOT(ISERROR(SEARCH("Muy Alta",D10)))</formula>
    </cfRule>
    <cfRule type="containsText" dxfId="53" priority="28" operator="containsText" text="Media">
      <formula>NOT(ISERROR(SEARCH("Media",D10)))</formula>
    </cfRule>
  </conditionalFormatting>
  <conditionalFormatting sqref="E10:E59">
    <cfRule type="containsText" dxfId="52" priority="22" operator="containsText" text="Leve">
      <formula>NOT(ISERROR(SEARCH("Leve",E10)))</formula>
    </cfRule>
    <cfRule type="containsText" dxfId="51" priority="21" operator="containsText" text="Menor">
      <formula>NOT(ISERROR(SEARCH("Menor",E10)))</formula>
    </cfRule>
    <cfRule type="containsText" dxfId="50" priority="20" operator="containsText" text="Mayor">
      <formula>NOT(ISERROR(SEARCH("Mayor",E10)))</formula>
    </cfRule>
    <cfRule type="containsText" dxfId="49" priority="19" operator="containsText" text="Catastrófico">
      <formula>NOT(ISERROR(SEARCH("Catastrófico",E10)))</formula>
    </cfRule>
  </conditionalFormatting>
  <conditionalFormatting sqref="E10:F59">
    <cfRule type="containsText" dxfId="48" priority="27" operator="containsText" text="Moderado">
      <formula>NOT(ISERROR(SEARCH("Moderado",E10)))</formula>
    </cfRule>
  </conditionalFormatting>
  <conditionalFormatting sqref="F10:F59">
    <cfRule type="containsText" dxfId="47" priority="41" operator="containsText" text="Bajo">
      <formula>NOT(ISERROR(SEARCH("Bajo",F10)))</formula>
    </cfRule>
    <cfRule type="containsText" dxfId="46" priority="42" operator="containsText" text="Moderado">
      <formula>NOT(ISERROR(SEARCH("Moderado",F10)))</formula>
    </cfRule>
    <cfRule type="containsText" dxfId="45" priority="43" operator="containsText" text="Alto">
      <formula>NOT(ISERROR(SEARCH("Alto",F10)))</formula>
    </cfRule>
    <cfRule type="containsText" dxfId="44"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 H10:H39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zoomScale="71" zoomScaleNormal="71" workbookViewId="0">
      <selection activeCell="J40" sqref="J40:J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24"/>
      <c r="B1" s="725"/>
      <c r="C1" s="728"/>
      <c r="D1" s="728"/>
      <c r="E1" s="728"/>
      <c r="F1" s="728"/>
      <c r="G1" s="728"/>
      <c r="H1" s="728"/>
      <c r="I1" s="728"/>
      <c r="J1" s="729"/>
      <c r="K1" s="777"/>
      <c r="L1" s="777"/>
      <c r="M1" s="7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26"/>
      <c r="B2" s="727"/>
      <c r="C2" s="730"/>
      <c r="D2" s="730"/>
      <c r="E2" s="730"/>
      <c r="F2" s="730"/>
      <c r="G2" s="730"/>
      <c r="H2" s="730"/>
      <c r="I2" s="730"/>
      <c r="J2" s="731"/>
      <c r="K2" s="777"/>
      <c r="L2" s="777"/>
      <c r="M2" s="7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30"/>
      <c r="D3" s="730"/>
      <c r="E3" s="730"/>
      <c r="F3" s="730"/>
      <c r="G3" s="730"/>
      <c r="H3" s="730"/>
      <c r="I3" s="730"/>
      <c r="J3" s="731"/>
      <c r="K3" s="777"/>
      <c r="L3" s="777"/>
      <c r="M3" s="7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22" t="s">
        <v>258</v>
      </c>
      <c r="B4" s="778"/>
      <c r="C4" s="782" t="s">
        <v>4</v>
      </c>
      <c r="D4" s="782"/>
      <c r="E4" s="782"/>
      <c r="F4" s="782"/>
      <c r="G4" s="782"/>
      <c r="H4" s="782"/>
      <c r="I4" s="782"/>
      <c r="J4" s="782"/>
      <c r="K4" s="782"/>
      <c r="L4" s="782"/>
      <c r="M4" s="7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722" t="s">
        <v>260</v>
      </c>
      <c r="B5" s="778"/>
      <c r="C5" s="783" t="s">
        <v>261</v>
      </c>
      <c r="D5" s="783"/>
      <c r="E5" s="783"/>
      <c r="F5" s="783"/>
      <c r="G5" s="783"/>
      <c r="H5" s="783"/>
      <c r="I5" s="783"/>
      <c r="J5" s="783"/>
      <c r="K5" s="783"/>
      <c r="L5" s="783"/>
      <c r="M5" s="7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22" t="s">
        <v>262</v>
      </c>
      <c r="B6" s="778"/>
      <c r="C6" s="737" t="s">
        <v>462</v>
      </c>
      <c r="D6" s="738"/>
      <c r="E6" s="738"/>
      <c r="F6" s="738"/>
      <c r="G6" s="738"/>
      <c r="H6" s="738"/>
      <c r="I6" s="738"/>
      <c r="J6" s="738"/>
      <c r="K6" s="738"/>
      <c r="L6" s="738"/>
      <c r="M6" s="73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02" t="s">
        <v>463</v>
      </c>
      <c r="B7" s="703"/>
      <c r="C7" s="704"/>
      <c r="D7" s="779" t="s">
        <v>464</v>
      </c>
      <c r="E7" s="779"/>
      <c r="F7" s="779"/>
      <c r="G7" s="780" t="s">
        <v>465</v>
      </c>
      <c r="H7" s="694" t="s">
        <v>466</v>
      </c>
      <c r="I7" s="696" t="s">
        <v>467</v>
      </c>
      <c r="J7" s="697"/>
      <c r="K7" s="696" t="s">
        <v>468</v>
      </c>
      <c r="L7" s="697"/>
      <c r="M7" s="781" t="s">
        <v>478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36</v>
      </c>
      <c r="B8" s="35" t="s">
        <v>200</v>
      </c>
      <c r="C8" s="36" t="s">
        <v>202</v>
      </c>
      <c r="D8" s="28" t="s">
        <v>212</v>
      </c>
      <c r="E8" s="28" t="s">
        <v>470</v>
      </c>
      <c r="F8" s="28" t="s">
        <v>471</v>
      </c>
      <c r="G8" s="780"/>
      <c r="H8" s="695"/>
      <c r="I8" s="29" t="s">
        <v>472</v>
      </c>
      <c r="J8" s="29" t="s">
        <v>473</v>
      </c>
      <c r="K8" s="29" t="s">
        <v>474</v>
      </c>
      <c r="L8" s="29" t="s">
        <v>475</v>
      </c>
      <c r="M8" s="78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40"/>
      <c r="B9" s="741"/>
      <c r="C9" s="741"/>
      <c r="D9" s="741"/>
      <c r="E9" s="741"/>
      <c r="F9" s="741"/>
      <c r="G9" s="74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745">
        <f>'7. Mapa Final'!A10</f>
        <v>1</v>
      </c>
      <c r="B10" s="745" t="str">
        <f>'7. Mapa Final'!B10</f>
        <v xml:space="preserve">Entrega de información inexacta o desactualizada a usuarios  y partes interesadas </v>
      </c>
      <c r="C10" s="745" t="str">
        <f>'7. Mapa Final'!C10</f>
        <v xml:space="preserve"> Registro errado o incompleto de la información solicitada y/o entregada de las propuestas de reordenamiento.</v>
      </c>
      <c r="D10" s="784" t="str">
        <f>'7. Mapa Final'!J10</f>
        <v>Muy Baja - 1</v>
      </c>
      <c r="E10" s="788" t="str">
        <f>'7. Mapa Final'!K10</f>
        <v>Menor - 2</v>
      </c>
      <c r="F10" s="752" t="str">
        <f>'7. Mapa Final'!M10</f>
        <v>Bajo - 2</v>
      </c>
      <c r="G10" s="560" t="s">
        <v>423</v>
      </c>
      <c r="H10" s="755"/>
      <c r="I10" s="755"/>
      <c r="J10" s="755"/>
      <c r="K10" s="755"/>
      <c r="L10" s="755"/>
      <c r="M10" s="75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746"/>
      <c r="B11" s="746"/>
      <c r="C11" s="746"/>
      <c r="D11" s="785"/>
      <c r="E11" s="789"/>
      <c r="F11" s="753"/>
      <c r="G11" s="560"/>
      <c r="H11" s="756"/>
      <c r="I11" s="756"/>
      <c r="J11" s="756"/>
      <c r="K11" s="756"/>
      <c r="L11" s="756"/>
      <c r="M11" s="75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746"/>
      <c r="B12" s="746"/>
      <c r="C12" s="746"/>
      <c r="D12" s="785"/>
      <c r="E12" s="789"/>
      <c r="F12" s="753"/>
      <c r="G12" s="560"/>
      <c r="H12" s="756"/>
      <c r="I12" s="756"/>
      <c r="J12" s="756"/>
      <c r="K12" s="756"/>
      <c r="L12" s="756"/>
      <c r="M12" s="75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746"/>
      <c r="B13" s="746"/>
      <c r="C13" s="746"/>
      <c r="D13" s="785"/>
      <c r="E13" s="789"/>
      <c r="F13" s="753"/>
      <c r="G13" s="560"/>
      <c r="H13" s="756"/>
      <c r="I13" s="756"/>
      <c r="J13" s="756"/>
      <c r="K13" s="756"/>
      <c r="L13" s="756"/>
      <c r="M13" s="75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746"/>
      <c r="B14" s="746"/>
      <c r="C14" s="746"/>
      <c r="D14" s="785"/>
      <c r="E14" s="789"/>
      <c r="F14" s="753"/>
      <c r="G14" s="560"/>
      <c r="H14" s="756"/>
      <c r="I14" s="756"/>
      <c r="J14" s="756"/>
      <c r="K14" s="756"/>
      <c r="L14" s="756"/>
      <c r="M14" s="75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746"/>
      <c r="B15" s="746"/>
      <c r="C15" s="746"/>
      <c r="D15" s="785"/>
      <c r="E15" s="789"/>
      <c r="F15" s="753"/>
      <c r="G15" s="560"/>
      <c r="H15" s="756"/>
      <c r="I15" s="756"/>
      <c r="J15" s="756"/>
      <c r="K15" s="756"/>
      <c r="L15" s="756"/>
      <c r="M15" s="75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746"/>
      <c r="B16" s="746"/>
      <c r="C16" s="746"/>
      <c r="D16" s="785"/>
      <c r="E16" s="789"/>
      <c r="F16" s="753"/>
      <c r="G16" s="560"/>
      <c r="H16" s="756"/>
      <c r="I16" s="756"/>
      <c r="J16" s="756"/>
      <c r="K16" s="756"/>
      <c r="L16" s="756"/>
      <c r="M16" s="75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746"/>
      <c r="B17" s="746"/>
      <c r="C17" s="746"/>
      <c r="D17" s="786"/>
      <c r="E17" s="790"/>
      <c r="F17" s="753"/>
      <c r="G17" s="560"/>
      <c r="H17" s="756"/>
      <c r="I17" s="756"/>
      <c r="J17" s="756"/>
      <c r="K17" s="756"/>
      <c r="L17" s="756"/>
      <c r="M17" s="75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746"/>
      <c r="B18" s="746"/>
      <c r="C18" s="746"/>
      <c r="D18" s="786"/>
      <c r="E18" s="790"/>
      <c r="F18" s="753"/>
      <c r="G18" s="560"/>
      <c r="H18" s="756"/>
      <c r="I18" s="756"/>
      <c r="J18" s="756"/>
      <c r="K18" s="756"/>
      <c r="L18" s="756"/>
      <c r="M18" s="75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747"/>
      <c r="B19" s="747"/>
      <c r="C19" s="747"/>
      <c r="D19" s="787"/>
      <c r="E19" s="791"/>
      <c r="F19" s="754"/>
      <c r="G19" s="556"/>
      <c r="H19" s="757"/>
      <c r="I19" s="757"/>
      <c r="J19" s="757"/>
      <c r="K19" s="757"/>
      <c r="L19" s="757"/>
      <c r="M19" s="75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745">
        <f>'7. Mapa Final'!A20</f>
        <v>2</v>
      </c>
      <c r="B20" s="745" t="str">
        <f>'7. Mapa Final'!B20</f>
        <v>Desacierto</v>
      </c>
      <c r="C20" s="745" t="str">
        <f>'7. Mapa Final'!C20</f>
        <v>Equivocación o error en la toma de decisiones, respecto a las acciones adoptadas para reordenar o descongestionar el aparato de justicia causada por información estadística errada o insuficiente desgaste administrativo.</v>
      </c>
      <c r="D20" s="784" t="str">
        <f>'7. Mapa Final'!J20</f>
        <v>Muy Baja - 1</v>
      </c>
      <c r="E20" s="788" t="str">
        <f>'7. Mapa Final'!K20</f>
        <v>Menor - 2</v>
      </c>
      <c r="F20" s="752" t="str">
        <f>'7. Mapa Final'!M20</f>
        <v>Bajo - 2</v>
      </c>
      <c r="G20" s="560" t="s">
        <v>356</v>
      </c>
      <c r="H20" s="755"/>
      <c r="I20" s="755"/>
      <c r="J20" s="755"/>
      <c r="K20" s="755"/>
      <c r="L20" s="755"/>
      <c r="M20" s="75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746"/>
      <c r="B21" s="746"/>
      <c r="C21" s="746"/>
      <c r="D21" s="785"/>
      <c r="E21" s="789"/>
      <c r="F21" s="753"/>
      <c r="G21" s="560"/>
      <c r="H21" s="756"/>
      <c r="I21" s="756"/>
      <c r="J21" s="756"/>
      <c r="K21" s="756"/>
      <c r="L21" s="756"/>
      <c r="M21" s="75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746"/>
      <c r="B22" s="746"/>
      <c r="C22" s="746"/>
      <c r="D22" s="785"/>
      <c r="E22" s="789"/>
      <c r="F22" s="753"/>
      <c r="G22" s="560"/>
      <c r="H22" s="756"/>
      <c r="I22" s="756"/>
      <c r="J22" s="756"/>
      <c r="K22" s="756"/>
      <c r="L22" s="756"/>
      <c r="M22" s="75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746"/>
      <c r="B23" s="746"/>
      <c r="C23" s="746"/>
      <c r="D23" s="785"/>
      <c r="E23" s="789"/>
      <c r="F23" s="753"/>
      <c r="G23" s="560"/>
      <c r="H23" s="756"/>
      <c r="I23" s="756"/>
      <c r="J23" s="756"/>
      <c r="K23" s="756"/>
      <c r="L23" s="756"/>
      <c r="M23" s="75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746"/>
      <c r="B24" s="746"/>
      <c r="C24" s="746"/>
      <c r="D24" s="785"/>
      <c r="E24" s="789"/>
      <c r="F24" s="753"/>
      <c r="G24" s="560"/>
      <c r="H24" s="756"/>
      <c r="I24" s="756"/>
      <c r="J24" s="756"/>
      <c r="K24" s="756"/>
      <c r="L24" s="756"/>
      <c r="M24" s="75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746"/>
      <c r="B25" s="746"/>
      <c r="C25" s="746"/>
      <c r="D25" s="785"/>
      <c r="E25" s="789"/>
      <c r="F25" s="753"/>
      <c r="G25" s="560"/>
      <c r="H25" s="756"/>
      <c r="I25" s="756"/>
      <c r="J25" s="756"/>
      <c r="K25" s="756"/>
      <c r="L25" s="756"/>
      <c r="M25" s="756"/>
      <c r="N25" s="34"/>
      <c r="O25" s="34"/>
    </row>
    <row r="26" spans="1:169">
      <c r="A26" s="746"/>
      <c r="B26" s="746"/>
      <c r="C26" s="746"/>
      <c r="D26" s="785"/>
      <c r="E26" s="789"/>
      <c r="F26" s="753"/>
      <c r="G26" s="560"/>
      <c r="H26" s="756"/>
      <c r="I26" s="756"/>
      <c r="J26" s="756"/>
      <c r="K26" s="756"/>
      <c r="L26" s="756"/>
      <c r="M26" s="756"/>
      <c r="N26" s="34"/>
      <c r="O26" s="34"/>
    </row>
    <row r="27" spans="1:169">
      <c r="A27" s="746"/>
      <c r="B27" s="746"/>
      <c r="C27" s="746"/>
      <c r="D27" s="786"/>
      <c r="E27" s="790"/>
      <c r="F27" s="753"/>
      <c r="G27" s="560"/>
      <c r="H27" s="756"/>
      <c r="I27" s="756"/>
      <c r="J27" s="756"/>
      <c r="K27" s="756"/>
      <c r="L27" s="756"/>
      <c r="M27" s="756"/>
      <c r="N27" s="34"/>
      <c r="O27" s="34"/>
    </row>
    <row r="28" spans="1:169">
      <c r="A28" s="746"/>
      <c r="B28" s="746"/>
      <c r="C28" s="746"/>
      <c r="D28" s="786"/>
      <c r="E28" s="790"/>
      <c r="F28" s="753"/>
      <c r="G28" s="560"/>
      <c r="H28" s="756"/>
      <c r="I28" s="756"/>
      <c r="J28" s="756"/>
      <c r="K28" s="756"/>
      <c r="L28" s="756"/>
      <c r="M28" s="756"/>
      <c r="N28" s="34"/>
      <c r="O28" s="34"/>
    </row>
    <row r="29" spans="1:169" ht="15.75" thickBot="1">
      <c r="A29" s="747"/>
      <c r="B29" s="747"/>
      <c r="C29" s="747"/>
      <c r="D29" s="787"/>
      <c r="E29" s="791"/>
      <c r="F29" s="754"/>
      <c r="G29" s="556"/>
      <c r="H29" s="757"/>
      <c r="I29" s="757"/>
      <c r="J29" s="757"/>
      <c r="K29" s="757"/>
      <c r="L29" s="757"/>
      <c r="M29" s="757"/>
      <c r="N29" s="34"/>
      <c r="O29" s="34"/>
    </row>
    <row r="30" spans="1:169">
      <c r="A30" s="745">
        <f>'7. Mapa Final'!A40</f>
        <v>4</v>
      </c>
      <c r="B30" s="745" t="str">
        <f>'7. Mapa Final'!B40</f>
        <v xml:space="preserve">Recibir dádivas o beneficios a nombre propio o de terceros para, no entregar o entregar información privilegiada o confidencial </v>
      </c>
      <c r="C30" s="745" t="str">
        <f>'7. Mapa Final'!C40</f>
        <v xml:space="preserve">Posibilidad de actos indebidos de  los servidores judiciales debido a  la carencia en transparencia, etica y valores </v>
      </c>
      <c r="D30" s="784" t="str">
        <f>'7. Mapa Final'!J40</f>
        <v>Muy Baja - 1</v>
      </c>
      <c r="E30" s="788" t="str">
        <f>'7. Mapa Final'!K40</f>
        <v>Mayor - 4</v>
      </c>
      <c r="F30" s="752" t="str">
        <f>'7. Mapa Final'!M40</f>
        <v>Alto  - 4</v>
      </c>
      <c r="G30" s="560" t="s">
        <v>426</v>
      </c>
      <c r="H30" s="755"/>
      <c r="I30" s="755"/>
      <c r="J30" s="755"/>
      <c r="K30" s="755"/>
      <c r="L30" s="755"/>
      <c r="M30" s="755"/>
    </row>
    <row r="31" spans="1:169">
      <c r="A31" s="746"/>
      <c r="B31" s="746"/>
      <c r="C31" s="746"/>
      <c r="D31" s="785"/>
      <c r="E31" s="789"/>
      <c r="F31" s="753"/>
      <c r="G31" s="560"/>
      <c r="H31" s="756"/>
      <c r="I31" s="756"/>
      <c r="J31" s="756"/>
      <c r="K31" s="756"/>
      <c r="L31" s="756"/>
      <c r="M31" s="756"/>
    </row>
    <row r="32" spans="1:169">
      <c r="A32" s="746"/>
      <c r="B32" s="746"/>
      <c r="C32" s="746"/>
      <c r="D32" s="785"/>
      <c r="E32" s="789"/>
      <c r="F32" s="753"/>
      <c r="G32" s="560"/>
      <c r="H32" s="756"/>
      <c r="I32" s="756"/>
      <c r="J32" s="756"/>
      <c r="K32" s="756"/>
      <c r="L32" s="756"/>
      <c r="M32" s="756"/>
    </row>
    <row r="33" spans="1:13">
      <c r="A33" s="746"/>
      <c r="B33" s="746"/>
      <c r="C33" s="746"/>
      <c r="D33" s="785"/>
      <c r="E33" s="789"/>
      <c r="F33" s="753"/>
      <c r="G33" s="560"/>
      <c r="H33" s="756"/>
      <c r="I33" s="756"/>
      <c r="J33" s="756"/>
      <c r="K33" s="756"/>
      <c r="L33" s="756"/>
      <c r="M33" s="756"/>
    </row>
    <row r="34" spans="1:13">
      <c r="A34" s="746"/>
      <c r="B34" s="746"/>
      <c r="C34" s="746"/>
      <c r="D34" s="785"/>
      <c r="E34" s="789"/>
      <c r="F34" s="753"/>
      <c r="G34" s="560"/>
      <c r="H34" s="756"/>
      <c r="I34" s="756"/>
      <c r="J34" s="756"/>
      <c r="K34" s="756"/>
      <c r="L34" s="756"/>
      <c r="M34" s="756"/>
    </row>
    <row r="35" spans="1:13">
      <c r="A35" s="746"/>
      <c r="B35" s="746"/>
      <c r="C35" s="746"/>
      <c r="D35" s="785"/>
      <c r="E35" s="789"/>
      <c r="F35" s="753"/>
      <c r="G35" s="560"/>
      <c r="H35" s="756"/>
      <c r="I35" s="756"/>
      <c r="J35" s="756"/>
      <c r="K35" s="756"/>
      <c r="L35" s="756"/>
      <c r="M35" s="756"/>
    </row>
    <row r="36" spans="1:13">
      <c r="A36" s="746"/>
      <c r="B36" s="746"/>
      <c r="C36" s="746"/>
      <c r="D36" s="785"/>
      <c r="E36" s="789"/>
      <c r="F36" s="753"/>
      <c r="G36" s="560"/>
      <c r="H36" s="756"/>
      <c r="I36" s="756"/>
      <c r="J36" s="756"/>
      <c r="K36" s="756"/>
      <c r="L36" s="756"/>
      <c r="M36" s="756"/>
    </row>
    <row r="37" spans="1:13">
      <c r="A37" s="746"/>
      <c r="B37" s="746"/>
      <c r="C37" s="746"/>
      <c r="D37" s="786"/>
      <c r="E37" s="790"/>
      <c r="F37" s="753"/>
      <c r="G37" s="560"/>
      <c r="H37" s="756"/>
      <c r="I37" s="756"/>
      <c r="J37" s="756"/>
      <c r="K37" s="756"/>
      <c r="L37" s="756"/>
      <c r="M37" s="756"/>
    </row>
    <row r="38" spans="1:13">
      <c r="A38" s="746"/>
      <c r="B38" s="746"/>
      <c r="C38" s="746"/>
      <c r="D38" s="786"/>
      <c r="E38" s="790"/>
      <c r="F38" s="753"/>
      <c r="G38" s="560"/>
      <c r="H38" s="756"/>
      <c r="I38" s="756"/>
      <c r="J38" s="756"/>
      <c r="K38" s="756"/>
      <c r="L38" s="756"/>
      <c r="M38" s="756"/>
    </row>
    <row r="39" spans="1:13" ht="15.75" thickBot="1">
      <c r="A39" s="747"/>
      <c r="B39" s="747"/>
      <c r="C39" s="747"/>
      <c r="D39" s="787"/>
      <c r="E39" s="791"/>
      <c r="F39" s="754"/>
      <c r="G39" s="556"/>
      <c r="H39" s="757"/>
      <c r="I39" s="757"/>
      <c r="J39" s="757"/>
      <c r="K39" s="757"/>
      <c r="L39" s="757"/>
      <c r="M39" s="757"/>
    </row>
    <row r="40" spans="1:13">
      <c r="A40" s="745">
        <f>'7. Mapa Final'!A30</f>
        <v>3</v>
      </c>
      <c r="B40" s="745" t="str">
        <f>'7. Mapa Final'!B30</f>
        <v>Incumplimiento o demora en entrega de Documentos (Propuestas, Respuestas  a Peticiones, Informes</v>
      </c>
      <c r="C40" s="745" t="str">
        <f>'7. Mapa Final'!C30</f>
        <v>Incumplimiento de las metas establecidas</v>
      </c>
      <c r="D40" s="784" t="str">
        <f>'7. Mapa Final'!J30</f>
        <v>Muy Baja - 1</v>
      </c>
      <c r="E40" s="788" t="str">
        <f>'7. Mapa Final'!K30</f>
        <v>Moderado - 3</v>
      </c>
      <c r="F40" s="752" t="str">
        <f>'7. Mapa Final'!M30</f>
        <v>Moderado - 3</v>
      </c>
      <c r="G40" s="560" t="s">
        <v>426</v>
      </c>
      <c r="H40" s="755"/>
      <c r="I40" s="755"/>
      <c r="J40" s="755"/>
      <c r="K40" s="755"/>
      <c r="L40" s="755"/>
      <c r="M40" s="755"/>
    </row>
    <row r="41" spans="1:13">
      <c r="A41" s="746"/>
      <c r="B41" s="746"/>
      <c r="C41" s="746"/>
      <c r="D41" s="785"/>
      <c r="E41" s="789"/>
      <c r="F41" s="753"/>
      <c r="G41" s="560"/>
      <c r="H41" s="756"/>
      <c r="I41" s="756"/>
      <c r="J41" s="756"/>
      <c r="K41" s="756"/>
      <c r="L41" s="756"/>
      <c r="M41" s="756"/>
    </row>
    <row r="42" spans="1:13">
      <c r="A42" s="746"/>
      <c r="B42" s="746"/>
      <c r="C42" s="746"/>
      <c r="D42" s="785"/>
      <c r="E42" s="789"/>
      <c r="F42" s="753"/>
      <c r="G42" s="560"/>
      <c r="H42" s="756"/>
      <c r="I42" s="756"/>
      <c r="J42" s="756"/>
      <c r="K42" s="756"/>
      <c r="L42" s="756"/>
      <c r="M42" s="756"/>
    </row>
    <row r="43" spans="1:13">
      <c r="A43" s="746"/>
      <c r="B43" s="746"/>
      <c r="C43" s="746"/>
      <c r="D43" s="785"/>
      <c r="E43" s="789"/>
      <c r="F43" s="753"/>
      <c r="G43" s="560"/>
      <c r="H43" s="756"/>
      <c r="I43" s="756"/>
      <c r="J43" s="756"/>
      <c r="K43" s="756"/>
      <c r="L43" s="756"/>
      <c r="M43" s="756"/>
    </row>
    <row r="44" spans="1:13">
      <c r="A44" s="746"/>
      <c r="B44" s="746"/>
      <c r="C44" s="746"/>
      <c r="D44" s="785"/>
      <c r="E44" s="789"/>
      <c r="F44" s="753"/>
      <c r="G44" s="560"/>
      <c r="H44" s="756"/>
      <c r="I44" s="756"/>
      <c r="J44" s="756"/>
      <c r="K44" s="756"/>
      <c r="L44" s="756"/>
      <c r="M44" s="756"/>
    </row>
    <row r="45" spans="1:13">
      <c r="A45" s="746"/>
      <c r="B45" s="746"/>
      <c r="C45" s="746"/>
      <c r="D45" s="785"/>
      <c r="E45" s="789"/>
      <c r="F45" s="753"/>
      <c r="G45" s="560"/>
      <c r="H45" s="756"/>
      <c r="I45" s="756"/>
      <c r="J45" s="756"/>
      <c r="K45" s="756"/>
      <c r="L45" s="756"/>
      <c r="M45" s="756"/>
    </row>
    <row r="46" spans="1:13">
      <c r="A46" s="746"/>
      <c r="B46" s="746"/>
      <c r="C46" s="746"/>
      <c r="D46" s="785"/>
      <c r="E46" s="789"/>
      <c r="F46" s="753"/>
      <c r="G46" s="560"/>
      <c r="H46" s="756"/>
      <c r="I46" s="756"/>
      <c r="J46" s="756"/>
      <c r="K46" s="756"/>
      <c r="L46" s="756"/>
      <c r="M46" s="756"/>
    </row>
    <row r="47" spans="1:13">
      <c r="A47" s="746"/>
      <c r="B47" s="746"/>
      <c r="C47" s="746"/>
      <c r="D47" s="786"/>
      <c r="E47" s="790"/>
      <c r="F47" s="753"/>
      <c r="G47" s="560"/>
      <c r="H47" s="756"/>
      <c r="I47" s="756"/>
      <c r="J47" s="756"/>
      <c r="K47" s="756"/>
      <c r="L47" s="756"/>
      <c r="M47" s="756"/>
    </row>
    <row r="48" spans="1:13">
      <c r="A48" s="746"/>
      <c r="B48" s="746"/>
      <c r="C48" s="746"/>
      <c r="D48" s="786"/>
      <c r="E48" s="790"/>
      <c r="F48" s="753"/>
      <c r="G48" s="560"/>
      <c r="H48" s="756"/>
      <c r="I48" s="756"/>
      <c r="J48" s="756"/>
      <c r="K48" s="756"/>
      <c r="L48" s="756"/>
      <c r="M48" s="756"/>
    </row>
    <row r="49" spans="1:13" ht="15.75" thickBot="1">
      <c r="A49" s="747"/>
      <c r="B49" s="747"/>
      <c r="C49" s="747"/>
      <c r="D49" s="787"/>
      <c r="E49" s="791"/>
      <c r="F49" s="754"/>
      <c r="G49" s="556"/>
      <c r="H49" s="757"/>
      <c r="I49" s="757"/>
      <c r="J49" s="757"/>
      <c r="K49" s="757"/>
      <c r="L49" s="757"/>
      <c r="M49" s="757"/>
    </row>
    <row r="50" spans="1:13">
      <c r="A50" s="745">
        <f>'7. Mapa Final'!A50</f>
        <v>5</v>
      </c>
      <c r="B50" s="745" t="str">
        <f>'7. Mapa Final'!B50</f>
        <v>Ofrecer, prometer, entregar, aceptar o solicitar una ventaja indebida para buscar agilizar la creación de cargos,  traslados,  transformación  o  supresión de cargos o   en busca de un beneficio propio o de terceros</v>
      </c>
      <c r="C50" s="745" t="str">
        <f>'7. Mapa Final'!C50</f>
        <v>Incumplimiento de las metas establecidas</v>
      </c>
      <c r="D50" s="784" t="str">
        <f>'7. Mapa Final'!J50</f>
        <v>Muy Baja - 1</v>
      </c>
      <c r="E50" s="788" t="str">
        <f>'7. Mapa Final'!K50</f>
        <v>Mayor - 4</v>
      </c>
      <c r="F50" s="752" t="str">
        <f>'7. Mapa Final'!M50</f>
        <v>Alto  - 4</v>
      </c>
      <c r="G50" s="560" t="s">
        <v>426</v>
      </c>
      <c r="H50" s="755"/>
      <c r="I50" s="755"/>
      <c r="J50" s="755"/>
      <c r="K50" s="755"/>
      <c r="L50" s="755"/>
      <c r="M50" s="755"/>
    </row>
    <row r="51" spans="1:13">
      <c r="A51" s="746"/>
      <c r="B51" s="746"/>
      <c r="C51" s="746"/>
      <c r="D51" s="785"/>
      <c r="E51" s="789"/>
      <c r="F51" s="753"/>
      <c r="G51" s="560"/>
      <c r="H51" s="756"/>
      <c r="I51" s="756"/>
      <c r="J51" s="756"/>
      <c r="K51" s="756"/>
      <c r="L51" s="756"/>
      <c r="M51" s="756"/>
    </row>
    <row r="52" spans="1:13">
      <c r="A52" s="746"/>
      <c r="B52" s="746"/>
      <c r="C52" s="746"/>
      <c r="D52" s="785"/>
      <c r="E52" s="789"/>
      <c r="F52" s="753"/>
      <c r="G52" s="560"/>
      <c r="H52" s="756"/>
      <c r="I52" s="756"/>
      <c r="J52" s="756"/>
      <c r="K52" s="756"/>
      <c r="L52" s="756"/>
      <c r="M52" s="756"/>
    </row>
    <row r="53" spans="1:13">
      <c r="A53" s="746"/>
      <c r="B53" s="746"/>
      <c r="C53" s="746"/>
      <c r="D53" s="785"/>
      <c r="E53" s="789"/>
      <c r="F53" s="753"/>
      <c r="G53" s="560"/>
      <c r="H53" s="756"/>
      <c r="I53" s="756"/>
      <c r="J53" s="756"/>
      <c r="K53" s="756"/>
      <c r="L53" s="756"/>
      <c r="M53" s="756"/>
    </row>
    <row r="54" spans="1:13">
      <c r="A54" s="746"/>
      <c r="B54" s="746"/>
      <c r="C54" s="746"/>
      <c r="D54" s="785"/>
      <c r="E54" s="789"/>
      <c r="F54" s="753"/>
      <c r="G54" s="560"/>
      <c r="H54" s="756"/>
      <c r="I54" s="756"/>
      <c r="J54" s="756"/>
      <c r="K54" s="756"/>
      <c r="L54" s="756"/>
      <c r="M54" s="756"/>
    </row>
    <row r="55" spans="1:13">
      <c r="A55" s="746"/>
      <c r="B55" s="746"/>
      <c r="C55" s="746"/>
      <c r="D55" s="785"/>
      <c r="E55" s="789"/>
      <c r="F55" s="753"/>
      <c r="G55" s="560"/>
      <c r="H55" s="756"/>
      <c r="I55" s="756"/>
      <c r="J55" s="756"/>
      <c r="K55" s="756"/>
      <c r="L55" s="756"/>
      <c r="M55" s="756"/>
    </row>
    <row r="56" spans="1:13">
      <c r="A56" s="746"/>
      <c r="B56" s="746"/>
      <c r="C56" s="746"/>
      <c r="D56" s="785"/>
      <c r="E56" s="789"/>
      <c r="F56" s="753"/>
      <c r="G56" s="560"/>
      <c r="H56" s="756"/>
      <c r="I56" s="756"/>
      <c r="J56" s="756"/>
      <c r="K56" s="756"/>
      <c r="L56" s="756"/>
      <c r="M56" s="756"/>
    </row>
    <row r="57" spans="1:13">
      <c r="A57" s="746"/>
      <c r="B57" s="746"/>
      <c r="C57" s="746"/>
      <c r="D57" s="786"/>
      <c r="E57" s="790"/>
      <c r="F57" s="753"/>
      <c r="G57" s="560"/>
      <c r="H57" s="756"/>
      <c r="I57" s="756"/>
      <c r="J57" s="756"/>
      <c r="K57" s="756"/>
      <c r="L57" s="756"/>
      <c r="M57" s="756"/>
    </row>
    <row r="58" spans="1:13">
      <c r="A58" s="746"/>
      <c r="B58" s="746"/>
      <c r="C58" s="746"/>
      <c r="D58" s="786"/>
      <c r="E58" s="790"/>
      <c r="F58" s="753"/>
      <c r="G58" s="560"/>
      <c r="H58" s="756"/>
      <c r="I58" s="756"/>
      <c r="J58" s="756"/>
      <c r="K58" s="756"/>
      <c r="L58" s="756"/>
      <c r="M58" s="756"/>
    </row>
    <row r="59" spans="1:13" ht="15.75" thickBot="1">
      <c r="A59" s="747"/>
      <c r="B59" s="747"/>
      <c r="C59" s="747"/>
      <c r="D59" s="787"/>
      <c r="E59" s="791"/>
      <c r="F59" s="754"/>
      <c r="G59" s="556"/>
      <c r="H59" s="757"/>
      <c r="I59" s="757"/>
      <c r="J59" s="757"/>
      <c r="K59" s="757"/>
      <c r="L59" s="757"/>
      <c r="M59" s="757"/>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9" operator="containsText" text="4- Bajo">
      <formula>NOT(ISERROR(SEARCH("4- Bajo",A7)))</formula>
    </cfRule>
    <cfRule type="containsText" dxfId="42" priority="38" operator="containsText" text="3- Bajo">
      <formula>NOT(ISERROR(SEARCH("3- Bajo",A7)))</formula>
    </cfRule>
    <cfRule type="containsText" dxfId="41" priority="37" operator="containsText" text="4- Moderado">
      <formula>NOT(ISERROR(SEARCH("4- Moderado",A7)))</formula>
    </cfRule>
    <cfRule type="containsText" dxfId="40" priority="36" operator="containsText" text="6- Moderado">
      <formula>NOT(ISERROR(SEARCH("6- Moderado",A7)))</formula>
    </cfRule>
    <cfRule type="containsText" dxfId="39" priority="40" operator="containsText" text="1- Bajo">
      <formula>NOT(ISERROR(SEARCH("1- Bajo",A7)))</formula>
    </cfRule>
    <cfRule type="containsText" dxfId="38" priority="35" operator="containsText" text="3- Moderado">
      <formula>NOT(ISERROR(SEARCH("3- Moderado",A7)))</formula>
    </cfRule>
  </conditionalFormatting>
  <conditionalFormatting sqref="A40:C40">
    <cfRule type="containsText" dxfId="37" priority="11" operator="containsText" text="4- Bajo">
      <formula>NOT(ISERROR(SEARCH("4- Bajo",A40)))</formula>
    </cfRule>
    <cfRule type="containsText" dxfId="36" priority="7" operator="containsText" text="3- Moderado">
      <formula>NOT(ISERROR(SEARCH("3- Moderado",A40)))</formula>
    </cfRule>
    <cfRule type="containsText" dxfId="35" priority="8" operator="containsText" text="6- Moderado">
      <formula>NOT(ISERROR(SEARCH("6- Moderado",A40)))</formula>
    </cfRule>
    <cfRule type="containsText" dxfId="34" priority="9" operator="containsText" text="4- Moderado">
      <formula>NOT(ISERROR(SEARCH("4- Moderado",A40)))</formula>
    </cfRule>
    <cfRule type="containsText" dxfId="33" priority="10" operator="containsText" text="3- Bajo">
      <formula>NOT(ISERROR(SEARCH("3- Bajo",A40)))</formula>
    </cfRule>
    <cfRule type="containsText" dxfId="32" priority="12" operator="containsText" text="1- Bajo">
      <formula>NOT(ISERROR(SEARCH("1- Bajo",A40)))</formula>
    </cfRule>
  </conditionalFormatting>
  <conditionalFormatting sqref="A50:C50">
    <cfRule type="containsText" dxfId="31" priority="2" operator="containsText" text="6- Moderado">
      <formula>NOT(ISERROR(SEARCH("6- Moderado",A50)))</formula>
    </cfRule>
    <cfRule type="containsText" dxfId="30" priority="3" operator="containsText" text="4- Moderado">
      <formula>NOT(ISERROR(SEARCH("4- Moderado",A50)))</formula>
    </cfRule>
    <cfRule type="containsText" dxfId="29" priority="4" operator="containsText" text="3- Bajo">
      <formula>NOT(ISERROR(SEARCH("3- Bajo",A50)))</formula>
    </cfRule>
    <cfRule type="containsText" dxfId="28" priority="5" operator="containsText" text="4- Bajo">
      <formula>NOT(ISERROR(SEARCH("4- Bajo",A50)))</formula>
    </cfRule>
    <cfRule type="containsText" dxfId="27" priority="6" operator="containsText" text="1- Bajo">
      <formula>NOT(ISERROR(SEARCH("1- Bajo",A50)))</formula>
    </cfRule>
    <cfRule type="containsText" dxfId="26" priority="1" operator="containsText" text="3- Moderado">
      <formula>NOT(ISERROR(SEARCH("3- Moderado",A50)))</formula>
    </cfRule>
  </conditionalFormatting>
  <conditionalFormatting sqref="A10:E10 A20:E20 A30:E30 D40:E40 D50:E50">
    <cfRule type="containsText" dxfId="25" priority="29" operator="containsText" text="3- Moderado">
      <formula>NOT(ISERROR(SEARCH("3- Moderado",A10)))</formula>
    </cfRule>
    <cfRule type="containsText" dxfId="24" priority="30" operator="containsText" text="6- Moderado">
      <formula>NOT(ISERROR(SEARCH("6- Moderado",A10)))</formula>
    </cfRule>
    <cfRule type="containsText" dxfId="23" priority="31" operator="containsText" text="4- Moderado">
      <formula>NOT(ISERROR(SEARCH("4- Moderado",A10)))</formula>
    </cfRule>
    <cfRule type="containsText" dxfId="22" priority="32" operator="containsText" text="3- Bajo">
      <formula>NOT(ISERROR(SEARCH("3- Bajo",A10)))</formula>
    </cfRule>
    <cfRule type="containsText" dxfId="21" priority="33" operator="containsText" text="4- Bajo">
      <formula>NOT(ISERROR(SEARCH("4- Bajo",A10)))</formula>
    </cfRule>
    <cfRule type="containsText" dxfId="20" priority="34" operator="containsText" text="1- Bajo">
      <formula>NOT(ISERROR(SEARCH("1-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59">
    <cfRule type="containsText" dxfId="13" priority="24" operator="containsText" text="Alta">
      <formula>NOT(ISERROR(SEARCH("Alta",D10)))</formula>
    </cfRule>
    <cfRule type="containsText" dxfId="12" priority="25" operator="containsText" text="Baja">
      <formula>NOT(ISERROR(SEARCH("Baja",D10)))</formula>
    </cfRule>
    <cfRule type="containsText" dxfId="11" priority="26" operator="containsText" text="Muy Baja">
      <formula>NOT(ISERROR(SEARCH("Muy Baja",D10)))</formula>
    </cfRule>
    <cfRule type="containsText" dxfId="10" priority="28" operator="containsText" text="Media">
      <formula>NOT(ISERROR(SEARCH("Media",D10)))</formula>
    </cfRule>
    <cfRule type="containsText" dxfId="9" priority="23" operator="containsText" text="Muy Alta">
      <formula>NOT(ISERROR(SEARCH("Muy Alta",D10)))</formula>
    </cfRule>
  </conditionalFormatting>
  <conditionalFormatting sqref="E10:E59">
    <cfRule type="containsText" dxfId="8" priority="22" operator="containsText" text="Leve">
      <formula>NOT(ISERROR(SEARCH("Leve",E10)))</formula>
    </cfRule>
    <cfRule type="containsText" dxfId="7" priority="21" operator="containsText" text="Menor">
      <formula>NOT(ISERROR(SEARCH("Menor",E10)))</formula>
    </cfRule>
    <cfRule type="containsText" dxfId="6" priority="20" operator="containsText" text="Mayor">
      <formula>NOT(ISERROR(SEARCH("Mayor",E10)))</formula>
    </cfRule>
    <cfRule type="containsText" dxfId="5" priority="19" operator="containsText" text="Catastrófico">
      <formula>NOT(ISERROR(SEARCH("Catastrófico",E10)))</formula>
    </cfRule>
  </conditionalFormatting>
  <conditionalFormatting sqref="E10:F59">
    <cfRule type="containsText" dxfId="4" priority="27" operator="containsText" text="Moderado">
      <formula>NOT(ISERROR(SEARCH("Moderado",E10)))</formula>
    </cfRule>
  </conditionalFormatting>
  <conditionalFormatting sqref="F10:F5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05C762-598E-4CC5-A225-4AF481F7E9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378FC5-9C53-4A0E-B1CC-5094C44FEEF7}">
  <ds:schemaRefs>
    <ds:schemaRef ds:uri="http://purl.org/dc/elements/1.1/"/>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7f1b8216-73a0-4a64-853c-7a0e8b1ece23"/>
    <ds:schemaRef ds:uri="4a143100-8fb8-4f36-ba07-b55f7b0a8753"/>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ERIKA PATRICIA GRATEROL AHUMADA</cp:lastModifiedBy>
  <cp:revision/>
  <dcterms:created xsi:type="dcterms:W3CDTF">2021-04-16T16:11:31Z</dcterms:created>
  <dcterms:modified xsi:type="dcterms:W3CDTF">2024-10-22T19:46:39Z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